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/>
  <mc:AlternateContent xmlns:mc="http://schemas.openxmlformats.org/markup-compatibility/2006">
    <mc:Choice Requires="x15">
      <x15ac:absPath xmlns:x15ac="http://schemas.microsoft.com/office/spreadsheetml/2010/11/ac" url="K:\CD - LGBA\Municipalities\01. Database\01. Aggregated Budgets\2023-24\E. Summary of Growth Rates\"/>
    </mc:Choice>
  </mc:AlternateContent>
  <xr:revisionPtr revIDLastSave="0" documentId="8_{B0EA174F-5A8C-4851-84C2-ABE8CD05A3D0}" xr6:coauthVersionLast="47" xr6:coauthVersionMax="47" xr10:uidLastSave="{00000000-0000-0000-0000-000000000000}"/>
  <bookViews>
    <workbookView xWindow="2985" yWindow="2985" windowWidth="21600" windowHeight="11325" xr2:uid="{00000000-000D-0000-FFFF-FFFF00000000}"/>
  </bookViews>
  <sheets>
    <sheet name="Summary" sheetId="32" r:id="rId1"/>
    <sheet name="NC451" sheetId="1" r:id="rId2"/>
    <sheet name="NC452" sheetId="2" r:id="rId3"/>
    <sheet name="NC453" sheetId="3" r:id="rId4"/>
    <sheet name="DC45" sheetId="4" r:id="rId5"/>
    <sheet name="NC061" sheetId="5" r:id="rId6"/>
    <sheet name="NC062" sheetId="6" r:id="rId7"/>
    <sheet name="NC064" sheetId="7" r:id="rId8"/>
    <sheet name="NC065" sheetId="8" r:id="rId9"/>
    <sheet name="NC066" sheetId="9" r:id="rId10"/>
    <sheet name="NC067" sheetId="10" r:id="rId11"/>
    <sheet name="DC6" sheetId="11" r:id="rId12"/>
    <sheet name="NC071" sheetId="12" r:id="rId13"/>
    <sheet name="NC072" sheetId="13" r:id="rId14"/>
    <sheet name="NC073" sheetId="14" r:id="rId15"/>
    <sheet name="NC074" sheetId="15" r:id="rId16"/>
    <sheet name="NC075" sheetId="16" r:id="rId17"/>
    <sheet name="NC076" sheetId="17" r:id="rId18"/>
    <sheet name="NC077" sheetId="18" r:id="rId19"/>
    <sheet name="NC078" sheetId="19" r:id="rId20"/>
    <sheet name="DC7" sheetId="20" r:id="rId21"/>
    <sheet name="NC082" sheetId="21" r:id="rId22"/>
    <sheet name="NC084" sheetId="22" r:id="rId23"/>
    <sheet name="NC085" sheetId="23" r:id="rId24"/>
    <sheet name="NC086" sheetId="24" r:id="rId25"/>
    <sheet name="NC087" sheetId="25" r:id="rId26"/>
    <sheet name="DC8" sheetId="26" r:id="rId27"/>
    <sheet name="NC091" sheetId="27" r:id="rId28"/>
    <sheet name="NC092" sheetId="28" r:id="rId29"/>
    <sheet name="NC093" sheetId="29" r:id="rId30"/>
    <sheet name="NC094" sheetId="30" r:id="rId31"/>
    <sheet name="DC9" sheetId="31" r:id="rId32"/>
  </sheets>
  <definedNames>
    <definedName name="_xlnm.Print_Area" localSheetId="4">'DC45'!$A$1:$K$34</definedName>
    <definedName name="_xlnm.Print_Area" localSheetId="11">'DC6'!$A$1:$K$34</definedName>
    <definedName name="_xlnm.Print_Area" localSheetId="20">'DC7'!$A$1:$K$34</definedName>
    <definedName name="_xlnm.Print_Area" localSheetId="26">'DC8'!$A$1:$K$34</definedName>
    <definedName name="_xlnm.Print_Area" localSheetId="31">'DC9'!$A$1:$K$34</definedName>
    <definedName name="_xlnm.Print_Area" localSheetId="5">'NC061'!$A$1:$K$34</definedName>
    <definedName name="_xlnm.Print_Area" localSheetId="6">'NC062'!$A$1:$K$34</definedName>
    <definedName name="_xlnm.Print_Area" localSheetId="7">'NC064'!$A$1:$K$34</definedName>
    <definedName name="_xlnm.Print_Area" localSheetId="8">'NC065'!$A$1:$K$34</definedName>
    <definedName name="_xlnm.Print_Area" localSheetId="9">'NC066'!$A$1:$K$34</definedName>
    <definedName name="_xlnm.Print_Area" localSheetId="10">'NC067'!$A$1:$K$34</definedName>
    <definedName name="_xlnm.Print_Area" localSheetId="12">'NC071'!$A$1:$K$34</definedName>
    <definedName name="_xlnm.Print_Area" localSheetId="13">'NC072'!$A$1:$K$34</definedName>
    <definedName name="_xlnm.Print_Area" localSheetId="14">'NC073'!$A$1:$K$34</definedName>
    <definedName name="_xlnm.Print_Area" localSheetId="15">'NC074'!$A$1:$K$34</definedName>
    <definedName name="_xlnm.Print_Area" localSheetId="16">'NC075'!$A$1:$K$34</definedName>
    <definedName name="_xlnm.Print_Area" localSheetId="17">'NC076'!$A$1:$K$34</definedName>
    <definedName name="_xlnm.Print_Area" localSheetId="18">'NC077'!$A$1:$K$34</definedName>
    <definedName name="_xlnm.Print_Area" localSheetId="19">'NC078'!$A$1:$K$34</definedName>
    <definedName name="_xlnm.Print_Area" localSheetId="21">'NC082'!$A$1:$K$34</definedName>
    <definedName name="_xlnm.Print_Area" localSheetId="22">'NC084'!$A$1:$K$34</definedName>
    <definedName name="_xlnm.Print_Area" localSheetId="23">'NC085'!$A$1:$K$34</definedName>
    <definedName name="_xlnm.Print_Area" localSheetId="24">'NC086'!$A$1:$K$34</definedName>
    <definedName name="_xlnm.Print_Area" localSheetId="25">'NC087'!$A$1:$K$34</definedName>
    <definedName name="_xlnm.Print_Area" localSheetId="27">'NC091'!$A$1:$K$34</definedName>
    <definedName name="_xlnm.Print_Area" localSheetId="28">'NC092'!$A$1:$K$34</definedName>
    <definedName name="_xlnm.Print_Area" localSheetId="29">'NC093'!$A$1:$K$34</definedName>
    <definedName name="_xlnm.Print_Area" localSheetId="30">'NC094'!$A$1:$K$34</definedName>
    <definedName name="_xlnm.Print_Area" localSheetId="1">'NC451'!$A$1:$K$34</definedName>
    <definedName name="_xlnm.Print_Area" localSheetId="2">'NC452'!$A$1:$K$34</definedName>
    <definedName name="_xlnm.Print_Area" localSheetId="3">'NC453'!$A$1:$K$34</definedName>
    <definedName name="_xlnm.Print_Area" localSheetId="0">Summary!$A$1:$K$34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33" i="32" l="1"/>
  <c r="I33" i="32"/>
  <c r="J32" i="32"/>
  <c r="I32" i="32"/>
  <c r="J31" i="32"/>
  <c r="I31" i="32"/>
  <c r="J30" i="32"/>
  <c r="I30" i="32"/>
  <c r="J29" i="32"/>
  <c r="I29" i="32"/>
  <c r="J28" i="32"/>
  <c r="I28" i="32"/>
  <c r="J26" i="32"/>
  <c r="I26" i="32"/>
  <c r="J25" i="32"/>
  <c r="I25" i="32"/>
  <c r="J24" i="32"/>
  <c r="I24" i="32"/>
  <c r="J23" i="32"/>
  <c r="I23" i="32"/>
  <c r="J22" i="32"/>
  <c r="I22" i="32"/>
  <c r="J19" i="32"/>
  <c r="I19" i="32"/>
  <c r="J18" i="32"/>
  <c r="I18" i="32"/>
  <c r="J17" i="32"/>
  <c r="I17" i="32"/>
  <c r="J16" i="32"/>
  <c r="I16" i="32"/>
  <c r="J15" i="32"/>
  <c r="I15" i="32"/>
  <c r="J14" i="32"/>
  <c r="I14" i="32"/>
  <c r="J13" i="32"/>
  <c r="I13" i="32"/>
  <c r="J11" i="32"/>
  <c r="I11" i="32"/>
  <c r="J10" i="32"/>
  <c r="I10" i="32"/>
  <c r="J9" i="32"/>
  <c r="I9" i="32"/>
  <c r="J8" i="32"/>
  <c r="I8" i="32"/>
  <c r="J33" i="31"/>
  <c r="I33" i="31"/>
  <c r="J32" i="31"/>
  <c r="I32" i="31"/>
  <c r="J31" i="31"/>
  <c r="I31" i="31"/>
  <c r="J30" i="31"/>
  <c r="I30" i="31"/>
  <c r="J29" i="31"/>
  <c r="I29" i="31"/>
  <c r="J28" i="31"/>
  <c r="I28" i="31"/>
  <c r="J26" i="31"/>
  <c r="I26" i="31"/>
  <c r="J25" i="31"/>
  <c r="I25" i="31"/>
  <c r="J24" i="31"/>
  <c r="I24" i="31"/>
  <c r="J23" i="31"/>
  <c r="I23" i="31"/>
  <c r="J22" i="31"/>
  <c r="I22" i="31"/>
  <c r="J19" i="31"/>
  <c r="I19" i="31"/>
  <c r="J18" i="31"/>
  <c r="I18" i="31"/>
  <c r="J17" i="31"/>
  <c r="I17" i="31"/>
  <c r="J16" i="31"/>
  <c r="I16" i="31"/>
  <c r="J15" i="31"/>
  <c r="I15" i="31"/>
  <c r="J14" i="31"/>
  <c r="I14" i="31"/>
  <c r="J13" i="31"/>
  <c r="I13" i="31"/>
  <c r="J11" i="31"/>
  <c r="I11" i="31"/>
  <c r="J10" i="31"/>
  <c r="I10" i="31"/>
  <c r="J9" i="31"/>
  <c r="I9" i="31"/>
  <c r="J8" i="31"/>
  <c r="I8" i="31"/>
  <c r="J33" i="30"/>
  <c r="I33" i="30"/>
  <c r="J32" i="30"/>
  <c r="I32" i="30"/>
  <c r="J31" i="30"/>
  <c r="I31" i="30"/>
  <c r="J30" i="30"/>
  <c r="I30" i="30"/>
  <c r="J29" i="30"/>
  <c r="I29" i="30"/>
  <c r="J28" i="30"/>
  <c r="I28" i="30"/>
  <c r="J26" i="30"/>
  <c r="I26" i="30"/>
  <c r="J25" i="30"/>
  <c r="I25" i="30"/>
  <c r="J24" i="30"/>
  <c r="I24" i="30"/>
  <c r="J23" i="30"/>
  <c r="I23" i="30"/>
  <c r="J22" i="30"/>
  <c r="I22" i="30"/>
  <c r="J19" i="30"/>
  <c r="I19" i="30"/>
  <c r="J18" i="30"/>
  <c r="I18" i="30"/>
  <c r="J17" i="30"/>
  <c r="I17" i="30"/>
  <c r="J16" i="30"/>
  <c r="I16" i="30"/>
  <c r="J15" i="30"/>
  <c r="I15" i="30"/>
  <c r="J14" i="30"/>
  <c r="I14" i="30"/>
  <c r="J13" i="30"/>
  <c r="I13" i="30"/>
  <c r="J11" i="30"/>
  <c r="I11" i="30"/>
  <c r="J10" i="30"/>
  <c r="I10" i="30"/>
  <c r="J9" i="30"/>
  <c r="I9" i="30"/>
  <c r="J8" i="30"/>
  <c r="I8" i="30"/>
  <c r="J33" i="29"/>
  <c r="I33" i="29"/>
  <c r="J32" i="29"/>
  <c r="I32" i="29"/>
  <c r="J31" i="29"/>
  <c r="I31" i="29"/>
  <c r="J30" i="29"/>
  <c r="I30" i="29"/>
  <c r="J29" i="29"/>
  <c r="I29" i="29"/>
  <c r="J28" i="29"/>
  <c r="I28" i="29"/>
  <c r="J26" i="29"/>
  <c r="I26" i="29"/>
  <c r="J25" i="29"/>
  <c r="I25" i="29"/>
  <c r="J24" i="29"/>
  <c r="I24" i="29"/>
  <c r="J23" i="29"/>
  <c r="I23" i="29"/>
  <c r="J22" i="29"/>
  <c r="I22" i="29"/>
  <c r="J19" i="29"/>
  <c r="I19" i="29"/>
  <c r="J18" i="29"/>
  <c r="I18" i="29"/>
  <c r="J17" i="29"/>
  <c r="I17" i="29"/>
  <c r="J16" i="29"/>
  <c r="I16" i="29"/>
  <c r="J15" i="29"/>
  <c r="I15" i="29"/>
  <c r="J14" i="29"/>
  <c r="I14" i="29"/>
  <c r="J13" i="29"/>
  <c r="I13" i="29"/>
  <c r="J11" i="29"/>
  <c r="I11" i="29"/>
  <c r="J10" i="29"/>
  <c r="I10" i="29"/>
  <c r="J9" i="29"/>
  <c r="I9" i="29"/>
  <c r="J8" i="29"/>
  <c r="I8" i="29"/>
  <c r="J33" i="28"/>
  <c r="I33" i="28"/>
  <c r="J32" i="28"/>
  <c r="I32" i="28"/>
  <c r="J31" i="28"/>
  <c r="I31" i="28"/>
  <c r="J30" i="28"/>
  <c r="I30" i="28"/>
  <c r="J29" i="28"/>
  <c r="I29" i="28"/>
  <c r="J28" i="28"/>
  <c r="I28" i="28"/>
  <c r="J26" i="28"/>
  <c r="I26" i="28"/>
  <c r="J25" i="28"/>
  <c r="I25" i="28"/>
  <c r="J24" i="28"/>
  <c r="I24" i="28"/>
  <c r="J23" i="28"/>
  <c r="I23" i="28"/>
  <c r="J22" i="28"/>
  <c r="I22" i="28"/>
  <c r="J19" i="28"/>
  <c r="I19" i="28"/>
  <c r="J18" i="28"/>
  <c r="I18" i="28"/>
  <c r="J17" i="28"/>
  <c r="I17" i="28"/>
  <c r="J16" i="28"/>
  <c r="I16" i="28"/>
  <c r="J15" i="28"/>
  <c r="I15" i="28"/>
  <c r="J14" i="28"/>
  <c r="I14" i="28"/>
  <c r="J13" i="28"/>
  <c r="I13" i="28"/>
  <c r="J11" i="28"/>
  <c r="I11" i="28"/>
  <c r="J10" i="28"/>
  <c r="I10" i="28"/>
  <c r="J9" i="28"/>
  <c r="I9" i="28"/>
  <c r="J8" i="28"/>
  <c r="I8" i="28"/>
  <c r="J33" i="27"/>
  <c r="I33" i="27"/>
  <c r="J32" i="27"/>
  <c r="I32" i="27"/>
  <c r="J31" i="27"/>
  <c r="I31" i="27"/>
  <c r="J30" i="27"/>
  <c r="I30" i="27"/>
  <c r="J29" i="27"/>
  <c r="I29" i="27"/>
  <c r="J28" i="27"/>
  <c r="I28" i="27"/>
  <c r="J26" i="27"/>
  <c r="I26" i="27"/>
  <c r="J25" i="27"/>
  <c r="I25" i="27"/>
  <c r="J24" i="27"/>
  <c r="I24" i="27"/>
  <c r="J23" i="27"/>
  <c r="I23" i="27"/>
  <c r="J22" i="27"/>
  <c r="I22" i="27"/>
  <c r="J19" i="27"/>
  <c r="I19" i="27"/>
  <c r="J18" i="27"/>
  <c r="I18" i="27"/>
  <c r="J17" i="27"/>
  <c r="I17" i="27"/>
  <c r="J16" i="27"/>
  <c r="I16" i="27"/>
  <c r="J15" i="27"/>
  <c r="I15" i="27"/>
  <c r="J14" i="27"/>
  <c r="I14" i="27"/>
  <c r="J13" i="27"/>
  <c r="I13" i="27"/>
  <c r="J11" i="27"/>
  <c r="I11" i="27"/>
  <c r="J10" i="27"/>
  <c r="I10" i="27"/>
  <c r="J9" i="27"/>
  <c r="I9" i="27"/>
  <c r="J8" i="27"/>
  <c r="I8" i="27"/>
  <c r="J33" i="26"/>
  <c r="I33" i="26"/>
  <c r="J32" i="26"/>
  <c r="I32" i="26"/>
  <c r="J31" i="26"/>
  <c r="I31" i="26"/>
  <c r="J30" i="26"/>
  <c r="I30" i="26"/>
  <c r="J29" i="26"/>
  <c r="I29" i="26"/>
  <c r="J28" i="26"/>
  <c r="I28" i="26"/>
  <c r="J26" i="26"/>
  <c r="I26" i="26"/>
  <c r="J25" i="26"/>
  <c r="I25" i="26"/>
  <c r="J24" i="26"/>
  <c r="I24" i="26"/>
  <c r="J23" i="26"/>
  <c r="I23" i="26"/>
  <c r="J22" i="26"/>
  <c r="I22" i="26"/>
  <c r="J19" i="26"/>
  <c r="I19" i="26"/>
  <c r="J18" i="26"/>
  <c r="I18" i="26"/>
  <c r="J17" i="26"/>
  <c r="I17" i="26"/>
  <c r="J16" i="26"/>
  <c r="I16" i="26"/>
  <c r="J15" i="26"/>
  <c r="I15" i="26"/>
  <c r="J14" i="26"/>
  <c r="I14" i="26"/>
  <c r="J13" i="26"/>
  <c r="I13" i="26"/>
  <c r="J11" i="26"/>
  <c r="I11" i="26"/>
  <c r="J10" i="26"/>
  <c r="I10" i="26"/>
  <c r="J9" i="26"/>
  <c r="I9" i="26"/>
  <c r="J8" i="26"/>
  <c r="I8" i="26"/>
  <c r="J33" i="25"/>
  <c r="I33" i="25"/>
  <c r="J32" i="25"/>
  <c r="I32" i="25"/>
  <c r="J31" i="25"/>
  <c r="I31" i="25"/>
  <c r="J30" i="25"/>
  <c r="I30" i="25"/>
  <c r="J29" i="25"/>
  <c r="I29" i="25"/>
  <c r="J28" i="25"/>
  <c r="I28" i="25"/>
  <c r="J26" i="25"/>
  <c r="I26" i="25"/>
  <c r="J25" i="25"/>
  <c r="I25" i="25"/>
  <c r="J24" i="25"/>
  <c r="I24" i="25"/>
  <c r="J23" i="25"/>
  <c r="I23" i="25"/>
  <c r="J22" i="25"/>
  <c r="I22" i="25"/>
  <c r="J19" i="25"/>
  <c r="I19" i="25"/>
  <c r="J18" i="25"/>
  <c r="I18" i="25"/>
  <c r="J17" i="25"/>
  <c r="I17" i="25"/>
  <c r="J16" i="25"/>
  <c r="I16" i="25"/>
  <c r="J15" i="25"/>
  <c r="I15" i="25"/>
  <c r="J14" i="25"/>
  <c r="I14" i="25"/>
  <c r="J13" i="25"/>
  <c r="I13" i="25"/>
  <c r="J11" i="25"/>
  <c r="I11" i="25"/>
  <c r="J10" i="25"/>
  <c r="I10" i="25"/>
  <c r="J9" i="25"/>
  <c r="I9" i="25"/>
  <c r="J8" i="25"/>
  <c r="I8" i="25"/>
  <c r="J33" i="24"/>
  <c r="I33" i="24"/>
  <c r="J32" i="24"/>
  <c r="I32" i="24"/>
  <c r="J31" i="24"/>
  <c r="I31" i="24"/>
  <c r="J30" i="24"/>
  <c r="I30" i="24"/>
  <c r="J29" i="24"/>
  <c r="I29" i="24"/>
  <c r="J28" i="24"/>
  <c r="I28" i="24"/>
  <c r="J26" i="24"/>
  <c r="I26" i="24"/>
  <c r="J25" i="24"/>
  <c r="I25" i="24"/>
  <c r="J24" i="24"/>
  <c r="I24" i="24"/>
  <c r="J23" i="24"/>
  <c r="I23" i="24"/>
  <c r="J22" i="24"/>
  <c r="I22" i="24"/>
  <c r="J19" i="24"/>
  <c r="I19" i="24"/>
  <c r="J18" i="24"/>
  <c r="I18" i="24"/>
  <c r="J17" i="24"/>
  <c r="I17" i="24"/>
  <c r="J16" i="24"/>
  <c r="I16" i="24"/>
  <c r="J15" i="24"/>
  <c r="I15" i="24"/>
  <c r="J14" i="24"/>
  <c r="I14" i="24"/>
  <c r="J13" i="24"/>
  <c r="I13" i="24"/>
  <c r="J11" i="24"/>
  <c r="I11" i="24"/>
  <c r="J10" i="24"/>
  <c r="I10" i="24"/>
  <c r="J9" i="24"/>
  <c r="I9" i="24"/>
  <c r="J8" i="24"/>
  <c r="I8" i="24"/>
  <c r="J33" i="23"/>
  <c r="I33" i="23"/>
  <c r="J32" i="23"/>
  <c r="I32" i="23"/>
  <c r="J31" i="23"/>
  <c r="I31" i="23"/>
  <c r="J30" i="23"/>
  <c r="I30" i="23"/>
  <c r="J29" i="23"/>
  <c r="I29" i="23"/>
  <c r="J28" i="23"/>
  <c r="I28" i="23"/>
  <c r="J26" i="23"/>
  <c r="I26" i="23"/>
  <c r="J25" i="23"/>
  <c r="I25" i="23"/>
  <c r="J24" i="23"/>
  <c r="I24" i="23"/>
  <c r="J23" i="23"/>
  <c r="I23" i="23"/>
  <c r="J22" i="23"/>
  <c r="I22" i="23"/>
  <c r="J19" i="23"/>
  <c r="I19" i="23"/>
  <c r="J18" i="23"/>
  <c r="I18" i="23"/>
  <c r="J17" i="23"/>
  <c r="I17" i="23"/>
  <c r="J16" i="23"/>
  <c r="I16" i="23"/>
  <c r="J15" i="23"/>
  <c r="I15" i="23"/>
  <c r="J14" i="23"/>
  <c r="I14" i="23"/>
  <c r="J13" i="23"/>
  <c r="I13" i="23"/>
  <c r="J11" i="23"/>
  <c r="I11" i="23"/>
  <c r="J10" i="23"/>
  <c r="I10" i="23"/>
  <c r="J9" i="23"/>
  <c r="I9" i="23"/>
  <c r="J8" i="23"/>
  <c r="I8" i="23"/>
  <c r="J33" i="22"/>
  <c r="I33" i="22"/>
  <c r="J32" i="22"/>
  <c r="I32" i="22"/>
  <c r="J31" i="22"/>
  <c r="I31" i="22"/>
  <c r="J30" i="22"/>
  <c r="I30" i="22"/>
  <c r="J29" i="22"/>
  <c r="I29" i="22"/>
  <c r="J28" i="22"/>
  <c r="I28" i="22"/>
  <c r="J26" i="22"/>
  <c r="I26" i="22"/>
  <c r="J25" i="22"/>
  <c r="I25" i="22"/>
  <c r="J24" i="22"/>
  <c r="I24" i="22"/>
  <c r="J23" i="22"/>
  <c r="I23" i="22"/>
  <c r="J22" i="22"/>
  <c r="I22" i="22"/>
  <c r="J19" i="22"/>
  <c r="I19" i="22"/>
  <c r="J18" i="22"/>
  <c r="I18" i="22"/>
  <c r="J17" i="22"/>
  <c r="I17" i="22"/>
  <c r="J16" i="22"/>
  <c r="I16" i="22"/>
  <c r="J15" i="22"/>
  <c r="I15" i="22"/>
  <c r="J14" i="22"/>
  <c r="I14" i="22"/>
  <c r="J13" i="22"/>
  <c r="I13" i="22"/>
  <c r="J11" i="22"/>
  <c r="I11" i="22"/>
  <c r="J10" i="22"/>
  <c r="I10" i="22"/>
  <c r="J9" i="22"/>
  <c r="I9" i="22"/>
  <c r="J8" i="22"/>
  <c r="I8" i="22"/>
  <c r="J33" i="21"/>
  <c r="I33" i="21"/>
  <c r="J32" i="21"/>
  <c r="I32" i="21"/>
  <c r="J31" i="21"/>
  <c r="I31" i="21"/>
  <c r="J30" i="21"/>
  <c r="I30" i="21"/>
  <c r="J29" i="21"/>
  <c r="I29" i="21"/>
  <c r="J28" i="21"/>
  <c r="I28" i="21"/>
  <c r="J26" i="21"/>
  <c r="I26" i="21"/>
  <c r="J25" i="21"/>
  <c r="I25" i="21"/>
  <c r="J24" i="21"/>
  <c r="I24" i="21"/>
  <c r="J23" i="21"/>
  <c r="I23" i="21"/>
  <c r="J22" i="21"/>
  <c r="I22" i="21"/>
  <c r="J19" i="21"/>
  <c r="I19" i="21"/>
  <c r="J18" i="21"/>
  <c r="I18" i="21"/>
  <c r="J17" i="21"/>
  <c r="I17" i="21"/>
  <c r="J16" i="21"/>
  <c r="I16" i="21"/>
  <c r="J15" i="21"/>
  <c r="I15" i="21"/>
  <c r="J14" i="21"/>
  <c r="I14" i="21"/>
  <c r="J13" i="21"/>
  <c r="I13" i="21"/>
  <c r="J11" i="21"/>
  <c r="I11" i="21"/>
  <c r="J10" i="21"/>
  <c r="I10" i="21"/>
  <c r="J9" i="21"/>
  <c r="I9" i="21"/>
  <c r="J8" i="21"/>
  <c r="I8" i="21"/>
  <c r="J33" i="20"/>
  <c r="I33" i="20"/>
  <c r="J32" i="20"/>
  <c r="I32" i="20"/>
  <c r="J31" i="20"/>
  <c r="I31" i="20"/>
  <c r="J30" i="20"/>
  <c r="I30" i="20"/>
  <c r="J29" i="20"/>
  <c r="I29" i="20"/>
  <c r="J28" i="20"/>
  <c r="I28" i="20"/>
  <c r="J26" i="20"/>
  <c r="I26" i="20"/>
  <c r="J25" i="20"/>
  <c r="I25" i="20"/>
  <c r="J24" i="20"/>
  <c r="I24" i="20"/>
  <c r="J23" i="20"/>
  <c r="I23" i="20"/>
  <c r="J22" i="20"/>
  <c r="I22" i="20"/>
  <c r="J19" i="20"/>
  <c r="I19" i="20"/>
  <c r="J18" i="20"/>
  <c r="I18" i="20"/>
  <c r="J17" i="20"/>
  <c r="I17" i="20"/>
  <c r="J16" i="20"/>
  <c r="I16" i="20"/>
  <c r="J15" i="20"/>
  <c r="I15" i="20"/>
  <c r="J14" i="20"/>
  <c r="I14" i="20"/>
  <c r="J13" i="20"/>
  <c r="I13" i="20"/>
  <c r="J11" i="20"/>
  <c r="I11" i="20"/>
  <c r="J10" i="20"/>
  <c r="I10" i="20"/>
  <c r="J9" i="20"/>
  <c r="I9" i="20"/>
  <c r="J8" i="20"/>
  <c r="I8" i="20"/>
  <c r="J33" i="19"/>
  <c r="I33" i="19"/>
  <c r="J32" i="19"/>
  <c r="I32" i="19"/>
  <c r="J31" i="19"/>
  <c r="I31" i="19"/>
  <c r="J30" i="19"/>
  <c r="I30" i="19"/>
  <c r="J29" i="19"/>
  <c r="I29" i="19"/>
  <c r="J28" i="19"/>
  <c r="I28" i="19"/>
  <c r="J26" i="19"/>
  <c r="I26" i="19"/>
  <c r="J25" i="19"/>
  <c r="I25" i="19"/>
  <c r="J24" i="19"/>
  <c r="I24" i="19"/>
  <c r="J23" i="19"/>
  <c r="I23" i="19"/>
  <c r="J22" i="19"/>
  <c r="I22" i="19"/>
  <c r="J19" i="19"/>
  <c r="I19" i="19"/>
  <c r="J18" i="19"/>
  <c r="I18" i="19"/>
  <c r="J17" i="19"/>
  <c r="I17" i="19"/>
  <c r="J16" i="19"/>
  <c r="I16" i="19"/>
  <c r="J15" i="19"/>
  <c r="I15" i="19"/>
  <c r="J14" i="19"/>
  <c r="I14" i="19"/>
  <c r="J13" i="19"/>
  <c r="I13" i="19"/>
  <c r="J11" i="19"/>
  <c r="I11" i="19"/>
  <c r="J10" i="19"/>
  <c r="I10" i="19"/>
  <c r="J9" i="19"/>
  <c r="I9" i="19"/>
  <c r="J8" i="19"/>
  <c r="I8" i="19"/>
  <c r="J33" i="18"/>
  <c r="I33" i="18"/>
  <c r="J32" i="18"/>
  <c r="I32" i="18"/>
  <c r="J31" i="18"/>
  <c r="I31" i="18"/>
  <c r="J30" i="18"/>
  <c r="I30" i="18"/>
  <c r="J29" i="18"/>
  <c r="I29" i="18"/>
  <c r="J28" i="18"/>
  <c r="I28" i="18"/>
  <c r="J26" i="18"/>
  <c r="I26" i="18"/>
  <c r="J25" i="18"/>
  <c r="I25" i="18"/>
  <c r="J24" i="18"/>
  <c r="I24" i="18"/>
  <c r="J23" i="18"/>
  <c r="I23" i="18"/>
  <c r="J22" i="18"/>
  <c r="I22" i="18"/>
  <c r="J19" i="18"/>
  <c r="I19" i="18"/>
  <c r="J18" i="18"/>
  <c r="I18" i="18"/>
  <c r="J17" i="18"/>
  <c r="I17" i="18"/>
  <c r="J16" i="18"/>
  <c r="I16" i="18"/>
  <c r="J15" i="18"/>
  <c r="I15" i="18"/>
  <c r="J14" i="18"/>
  <c r="I14" i="18"/>
  <c r="J13" i="18"/>
  <c r="I13" i="18"/>
  <c r="J11" i="18"/>
  <c r="I11" i="18"/>
  <c r="J10" i="18"/>
  <c r="I10" i="18"/>
  <c r="J9" i="18"/>
  <c r="I9" i="18"/>
  <c r="J8" i="18"/>
  <c r="I8" i="18"/>
  <c r="J33" i="17"/>
  <c r="I33" i="17"/>
  <c r="J32" i="17"/>
  <c r="I32" i="17"/>
  <c r="J31" i="17"/>
  <c r="I31" i="17"/>
  <c r="J30" i="17"/>
  <c r="I30" i="17"/>
  <c r="J29" i="17"/>
  <c r="I29" i="17"/>
  <c r="J28" i="17"/>
  <c r="I28" i="17"/>
  <c r="J26" i="17"/>
  <c r="I26" i="17"/>
  <c r="J25" i="17"/>
  <c r="I25" i="17"/>
  <c r="J24" i="17"/>
  <c r="I24" i="17"/>
  <c r="J23" i="17"/>
  <c r="I23" i="17"/>
  <c r="J22" i="17"/>
  <c r="I22" i="17"/>
  <c r="J19" i="17"/>
  <c r="I19" i="17"/>
  <c r="J18" i="17"/>
  <c r="I18" i="17"/>
  <c r="J17" i="17"/>
  <c r="I17" i="17"/>
  <c r="J16" i="17"/>
  <c r="I16" i="17"/>
  <c r="J15" i="17"/>
  <c r="I15" i="17"/>
  <c r="J14" i="17"/>
  <c r="I14" i="17"/>
  <c r="J13" i="17"/>
  <c r="I13" i="17"/>
  <c r="J11" i="17"/>
  <c r="I11" i="17"/>
  <c r="J10" i="17"/>
  <c r="I10" i="17"/>
  <c r="J9" i="17"/>
  <c r="I9" i="17"/>
  <c r="J8" i="17"/>
  <c r="I8" i="17"/>
  <c r="J33" i="16"/>
  <c r="I33" i="16"/>
  <c r="J32" i="16"/>
  <c r="I32" i="16"/>
  <c r="J31" i="16"/>
  <c r="I31" i="16"/>
  <c r="J30" i="16"/>
  <c r="I30" i="16"/>
  <c r="J29" i="16"/>
  <c r="I29" i="16"/>
  <c r="J28" i="16"/>
  <c r="I28" i="16"/>
  <c r="J26" i="16"/>
  <c r="I26" i="16"/>
  <c r="J25" i="16"/>
  <c r="I25" i="16"/>
  <c r="J24" i="16"/>
  <c r="I24" i="16"/>
  <c r="J23" i="16"/>
  <c r="I23" i="16"/>
  <c r="J22" i="16"/>
  <c r="I22" i="16"/>
  <c r="J19" i="16"/>
  <c r="I19" i="16"/>
  <c r="J18" i="16"/>
  <c r="I18" i="16"/>
  <c r="J17" i="16"/>
  <c r="I17" i="16"/>
  <c r="J16" i="16"/>
  <c r="I16" i="16"/>
  <c r="J15" i="16"/>
  <c r="I15" i="16"/>
  <c r="J14" i="16"/>
  <c r="I14" i="16"/>
  <c r="J13" i="16"/>
  <c r="I13" i="16"/>
  <c r="J11" i="16"/>
  <c r="I11" i="16"/>
  <c r="J10" i="16"/>
  <c r="I10" i="16"/>
  <c r="J9" i="16"/>
  <c r="I9" i="16"/>
  <c r="J8" i="16"/>
  <c r="I8" i="16"/>
  <c r="J33" i="15"/>
  <c r="I33" i="15"/>
  <c r="J32" i="15"/>
  <c r="I32" i="15"/>
  <c r="J31" i="15"/>
  <c r="I31" i="15"/>
  <c r="J30" i="15"/>
  <c r="I30" i="15"/>
  <c r="J29" i="15"/>
  <c r="I29" i="15"/>
  <c r="J28" i="15"/>
  <c r="I28" i="15"/>
  <c r="J26" i="15"/>
  <c r="I26" i="15"/>
  <c r="J25" i="15"/>
  <c r="I25" i="15"/>
  <c r="J24" i="15"/>
  <c r="I24" i="15"/>
  <c r="J23" i="15"/>
  <c r="I23" i="15"/>
  <c r="J22" i="15"/>
  <c r="I22" i="15"/>
  <c r="J19" i="15"/>
  <c r="I19" i="15"/>
  <c r="J18" i="15"/>
  <c r="I18" i="15"/>
  <c r="J17" i="15"/>
  <c r="I17" i="15"/>
  <c r="J16" i="15"/>
  <c r="I16" i="15"/>
  <c r="J15" i="15"/>
  <c r="I15" i="15"/>
  <c r="J14" i="15"/>
  <c r="I14" i="15"/>
  <c r="J13" i="15"/>
  <c r="I13" i="15"/>
  <c r="J11" i="15"/>
  <c r="I11" i="15"/>
  <c r="J10" i="15"/>
  <c r="I10" i="15"/>
  <c r="J9" i="15"/>
  <c r="I9" i="15"/>
  <c r="J8" i="15"/>
  <c r="I8" i="15"/>
  <c r="J33" i="14"/>
  <c r="I33" i="14"/>
  <c r="J32" i="14"/>
  <c r="I32" i="14"/>
  <c r="J31" i="14"/>
  <c r="I31" i="14"/>
  <c r="J30" i="14"/>
  <c r="I30" i="14"/>
  <c r="J29" i="14"/>
  <c r="I29" i="14"/>
  <c r="J28" i="14"/>
  <c r="I28" i="14"/>
  <c r="J26" i="14"/>
  <c r="I26" i="14"/>
  <c r="J25" i="14"/>
  <c r="I25" i="14"/>
  <c r="J24" i="14"/>
  <c r="I24" i="14"/>
  <c r="J23" i="14"/>
  <c r="I23" i="14"/>
  <c r="J22" i="14"/>
  <c r="I22" i="14"/>
  <c r="J19" i="14"/>
  <c r="I19" i="14"/>
  <c r="J18" i="14"/>
  <c r="I18" i="14"/>
  <c r="J17" i="14"/>
  <c r="I17" i="14"/>
  <c r="J16" i="14"/>
  <c r="I16" i="14"/>
  <c r="J15" i="14"/>
  <c r="I15" i="14"/>
  <c r="J14" i="14"/>
  <c r="I14" i="14"/>
  <c r="J13" i="14"/>
  <c r="I13" i="14"/>
  <c r="J11" i="14"/>
  <c r="I11" i="14"/>
  <c r="J10" i="14"/>
  <c r="I10" i="14"/>
  <c r="J9" i="14"/>
  <c r="I9" i="14"/>
  <c r="J8" i="14"/>
  <c r="I8" i="14"/>
  <c r="J33" i="13"/>
  <c r="I33" i="13"/>
  <c r="J32" i="13"/>
  <c r="I32" i="13"/>
  <c r="J31" i="13"/>
  <c r="I31" i="13"/>
  <c r="J30" i="13"/>
  <c r="I30" i="13"/>
  <c r="J29" i="13"/>
  <c r="I29" i="13"/>
  <c r="J28" i="13"/>
  <c r="I28" i="13"/>
  <c r="J26" i="13"/>
  <c r="I26" i="13"/>
  <c r="J25" i="13"/>
  <c r="I25" i="13"/>
  <c r="J24" i="13"/>
  <c r="I24" i="13"/>
  <c r="J23" i="13"/>
  <c r="I23" i="13"/>
  <c r="J22" i="13"/>
  <c r="I22" i="13"/>
  <c r="J19" i="13"/>
  <c r="I19" i="13"/>
  <c r="J18" i="13"/>
  <c r="I18" i="13"/>
  <c r="J17" i="13"/>
  <c r="I17" i="13"/>
  <c r="J16" i="13"/>
  <c r="I16" i="13"/>
  <c r="J15" i="13"/>
  <c r="I15" i="13"/>
  <c r="J14" i="13"/>
  <c r="I14" i="13"/>
  <c r="J13" i="13"/>
  <c r="I13" i="13"/>
  <c r="J11" i="13"/>
  <c r="I11" i="13"/>
  <c r="J10" i="13"/>
  <c r="I10" i="13"/>
  <c r="J9" i="13"/>
  <c r="I9" i="13"/>
  <c r="J8" i="13"/>
  <c r="I8" i="13"/>
  <c r="J33" i="12"/>
  <c r="I33" i="12"/>
  <c r="J32" i="12"/>
  <c r="I32" i="12"/>
  <c r="J31" i="12"/>
  <c r="I31" i="12"/>
  <c r="J30" i="12"/>
  <c r="I30" i="12"/>
  <c r="J29" i="12"/>
  <c r="I29" i="12"/>
  <c r="J28" i="12"/>
  <c r="I28" i="12"/>
  <c r="J26" i="12"/>
  <c r="I26" i="12"/>
  <c r="J25" i="12"/>
  <c r="I25" i="12"/>
  <c r="J24" i="12"/>
  <c r="I24" i="12"/>
  <c r="J23" i="12"/>
  <c r="I23" i="12"/>
  <c r="J22" i="12"/>
  <c r="I22" i="12"/>
  <c r="J19" i="12"/>
  <c r="I19" i="12"/>
  <c r="J18" i="12"/>
  <c r="I18" i="12"/>
  <c r="J17" i="12"/>
  <c r="I17" i="12"/>
  <c r="J16" i="12"/>
  <c r="I16" i="12"/>
  <c r="J15" i="12"/>
  <c r="I15" i="12"/>
  <c r="J14" i="12"/>
  <c r="I14" i="12"/>
  <c r="J13" i="12"/>
  <c r="I13" i="12"/>
  <c r="J11" i="12"/>
  <c r="I11" i="12"/>
  <c r="J10" i="12"/>
  <c r="I10" i="12"/>
  <c r="J9" i="12"/>
  <c r="I9" i="12"/>
  <c r="J8" i="12"/>
  <c r="I8" i="12"/>
  <c r="J33" i="11"/>
  <c r="I33" i="11"/>
  <c r="J32" i="11"/>
  <c r="I32" i="11"/>
  <c r="J31" i="11"/>
  <c r="I31" i="11"/>
  <c r="J30" i="11"/>
  <c r="I30" i="11"/>
  <c r="J29" i="11"/>
  <c r="I29" i="11"/>
  <c r="J28" i="11"/>
  <c r="I28" i="11"/>
  <c r="J26" i="11"/>
  <c r="I26" i="11"/>
  <c r="J25" i="11"/>
  <c r="I25" i="11"/>
  <c r="J24" i="11"/>
  <c r="I24" i="11"/>
  <c r="J23" i="11"/>
  <c r="I23" i="11"/>
  <c r="J22" i="11"/>
  <c r="I22" i="11"/>
  <c r="J19" i="11"/>
  <c r="I19" i="11"/>
  <c r="J18" i="11"/>
  <c r="I18" i="11"/>
  <c r="J17" i="11"/>
  <c r="I17" i="11"/>
  <c r="J16" i="11"/>
  <c r="I16" i="11"/>
  <c r="J15" i="11"/>
  <c r="I15" i="11"/>
  <c r="J14" i="11"/>
  <c r="I14" i="11"/>
  <c r="J13" i="11"/>
  <c r="I13" i="11"/>
  <c r="J11" i="11"/>
  <c r="I11" i="11"/>
  <c r="J10" i="11"/>
  <c r="I10" i="11"/>
  <c r="J9" i="11"/>
  <c r="I9" i="11"/>
  <c r="J8" i="11"/>
  <c r="I8" i="11"/>
  <c r="J33" i="10"/>
  <c r="I33" i="10"/>
  <c r="J32" i="10"/>
  <c r="I32" i="10"/>
  <c r="J31" i="10"/>
  <c r="I31" i="10"/>
  <c r="J30" i="10"/>
  <c r="I30" i="10"/>
  <c r="J29" i="10"/>
  <c r="I29" i="10"/>
  <c r="J28" i="10"/>
  <c r="I28" i="10"/>
  <c r="J26" i="10"/>
  <c r="I26" i="10"/>
  <c r="J25" i="10"/>
  <c r="I25" i="10"/>
  <c r="J24" i="10"/>
  <c r="I24" i="10"/>
  <c r="J23" i="10"/>
  <c r="I23" i="10"/>
  <c r="J22" i="10"/>
  <c r="I22" i="10"/>
  <c r="J19" i="10"/>
  <c r="I19" i="10"/>
  <c r="J18" i="10"/>
  <c r="I18" i="10"/>
  <c r="J17" i="10"/>
  <c r="I17" i="10"/>
  <c r="J16" i="10"/>
  <c r="I16" i="10"/>
  <c r="J15" i="10"/>
  <c r="I15" i="10"/>
  <c r="J14" i="10"/>
  <c r="I14" i="10"/>
  <c r="J13" i="10"/>
  <c r="I13" i="10"/>
  <c r="J11" i="10"/>
  <c r="I11" i="10"/>
  <c r="J10" i="10"/>
  <c r="I10" i="10"/>
  <c r="J9" i="10"/>
  <c r="I9" i="10"/>
  <c r="J8" i="10"/>
  <c r="I8" i="10"/>
  <c r="J33" i="9"/>
  <c r="I33" i="9"/>
  <c r="J32" i="9"/>
  <c r="I32" i="9"/>
  <c r="J31" i="9"/>
  <c r="I31" i="9"/>
  <c r="J30" i="9"/>
  <c r="I30" i="9"/>
  <c r="J29" i="9"/>
  <c r="I29" i="9"/>
  <c r="J28" i="9"/>
  <c r="I28" i="9"/>
  <c r="J26" i="9"/>
  <c r="I26" i="9"/>
  <c r="J25" i="9"/>
  <c r="I25" i="9"/>
  <c r="J24" i="9"/>
  <c r="I24" i="9"/>
  <c r="J23" i="9"/>
  <c r="I23" i="9"/>
  <c r="J22" i="9"/>
  <c r="I22" i="9"/>
  <c r="J19" i="9"/>
  <c r="I19" i="9"/>
  <c r="J18" i="9"/>
  <c r="I18" i="9"/>
  <c r="J17" i="9"/>
  <c r="I17" i="9"/>
  <c r="J16" i="9"/>
  <c r="I16" i="9"/>
  <c r="J15" i="9"/>
  <c r="I15" i="9"/>
  <c r="J14" i="9"/>
  <c r="I14" i="9"/>
  <c r="J13" i="9"/>
  <c r="I13" i="9"/>
  <c r="J11" i="9"/>
  <c r="I11" i="9"/>
  <c r="J10" i="9"/>
  <c r="I10" i="9"/>
  <c r="J9" i="9"/>
  <c r="I9" i="9"/>
  <c r="J8" i="9"/>
  <c r="I8" i="9"/>
  <c r="J33" i="8"/>
  <c r="I33" i="8"/>
  <c r="J32" i="8"/>
  <c r="I32" i="8"/>
  <c r="J31" i="8"/>
  <c r="I31" i="8"/>
  <c r="J30" i="8"/>
  <c r="I30" i="8"/>
  <c r="J29" i="8"/>
  <c r="I29" i="8"/>
  <c r="J28" i="8"/>
  <c r="I28" i="8"/>
  <c r="J26" i="8"/>
  <c r="I26" i="8"/>
  <c r="J25" i="8"/>
  <c r="I25" i="8"/>
  <c r="J24" i="8"/>
  <c r="I24" i="8"/>
  <c r="J23" i="8"/>
  <c r="I23" i="8"/>
  <c r="J22" i="8"/>
  <c r="I22" i="8"/>
  <c r="J19" i="8"/>
  <c r="I19" i="8"/>
  <c r="J18" i="8"/>
  <c r="I18" i="8"/>
  <c r="J17" i="8"/>
  <c r="I17" i="8"/>
  <c r="J16" i="8"/>
  <c r="I16" i="8"/>
  <c r="J15" i="8"/>
  <c r="I15" i="8"/>
  <c r="J14" i="8"/>
  <c r="I14" i="8"/>
  <c r="J13" i="8"/>
  <c r="I13" i="8"/>
  <c r="J11" i="8"/>
  <c r="I11" i="8"/>
  <c r="J10" i="8"/>
  <c r="I10" i="8"/>
  <c r="J9" i="8"/>
  <c r="I9" i="8"/>
  <c r="J8" i="8"/>
  <c r="I8" i="8"/>
  <c r="J33" i="7"/>
  <c r="I33" i="7"/>
  <c r="J32" i="7"/>
  <c r="I32" i="7"/>
  <c r="J31" i="7"/>
  <c r="I31" i="7"/>
  <c r="J30" i="7"/>
  <c r="I30" i="7"/>
  <c r="J29" i="7"/>
  <c r="I29" i="7"/>
  <c r="J28" i="7"/>
  <c r="I28" i="7"/>
  <c r="J26" i="7"/>
  <c r="I26" i="7"/>
  <c r="J25" i="7"/>
  <c r="I25" i="7"/>
  <c r="J24" i="7"/>
  <c r="I24" i="7"/>
  <c r="J23" i="7"/>
  <c r="I23" i="7"/>
  <c r="J22" i="7"/>
  <c r="I22" i="7"/>
  <c r="J19" i="7"/>
  <c r="I19" i="7"/>
  <c r="J18" i="7"/>
  <c r="I18" i="7"/>
  <c r="J17" i="7"/>
  <c r="I17" i="7"/>
  <c r="J16" i="7"/>
  <c r="I16" i="7"/>
  <c r="J15" i="7"/>
  <c r="I15" i="7"/>
  <c r="J14" i="7"/>
  <c r="I14" i="7"/>
  <c r="J13" i="7"/>
  <c r="I13" i="7"/>
  <c r="J11" i="7"/>
  <c r="I11" i="7"/>
  <c r="J10" i="7"/>
  <c r="I10" i="7"/>
  <c r="J9" i="7"/>
  <c r="I9" i="7"/>
  <c r="J8" i="7"/>
  <c r="I8" i="7"/>
  <c r="J33" i="6"/>
  <c r="I33" i="6"/>
  <c r="J32" i="6"/>
  <c r="I32" i="6"/>
  <c r="J31" i="6"/>
  <c r="I31" i="6"/>
  <c r="J30" i="6"/>
  <c r="I30" i="6"/>
  <c r="J29" i="6"/>
  <c r="I29" i="6"/>
  <c r="J28" i="6"/>
  <c r="I28" i="6"/>
  <c r="J26" i="6"/>
  <c r="I26" i="6"/>
  <c r="J25" i="6"/>
  <c r="I25" i="6"/>
  <c r="J24" i="6"/>
  <c r="I24" i="6"/>
  <c r="J23" i="6"/>
  <c r="I23" i="6"/>
  <c r="J22" i="6"/>
  <c r="I22" i="6"/>
  <c r="J19" i="6"/>
  <c r="I19" i="6"/>
  <c r="J18" i="6"/>
  <c r="I18" i="6"/>
  <c r="J17" i="6"/>
  <c r="I17" i="6"/>
  <c r="J16" i="6"/>
  <c r="I16" i="6"/>
  <c r="J15" i="6"/>
  <c r="I15" i="6"/>
  <c r="J14" i="6"/>
  <c r="I14" i="6"/>
  <c r="J13" i="6"/>
  <c r="I13" i="6"/>
  <c r="J11" i="6"/>
  <c r="I11" i="6"/>
  <c r="J10" i="6"/>
  <c r="I10" i="6"/>
  <c r="J9" i="6"/>
  <c r="I9" i="6"/>
  <c r="J8" i="6"/>
  <c r="I8" i="6"/>
  <c r="J33" i="5"/>
  <c r="I33" i="5"/>
  <c r="J32" i="5"/>
  <c r="I32" i="5"/>
  <c r="J31" i="5"/>
  <c r="I31" i="5"/>
  <c r="J30" i="5"/>
  <c r="I30" i="5"/>
  <c r="J29" i="5"/>
  <c r="I29" i="5"/>
  <c r="J28" i="5"/>
  <c r="I28" i="5"/>
  <c r="J26" i="5"/>
  <c r="I26" i="5"/>
  <c r="J25" i="5"/>
  <c r="I25" i="5"/>
  <c r="J24" i="5"/>
  <c r="I24" i="5"/>
  <c r="J23" i="5"/>
  <c r="I23" i="5"/>
  <c r="J22" i="5"/>
  <c r="I22" i="5"/>
  <c r="J19" i="5"/>
  <c r="I19" i="5"/>
  <c r="J18" i="5"/>
  <c r="I18" i="5"/>
  <c r="J17" i="5"/>
  <c r="I17" i="5"/>
  <c r="J16" i="5"/>
  <c r="I16" i="5"/>
  <c r="J15" i="5"/>
  <c r="I15" i="5"/>
  <c r="J14" i="5"/>
  <c r="I14" i="5"/>
  <c r="J13" i="5"/>
  <c r="I13" i="5"/>
  <c r="J11" i="5"/>
  <c r="I11" i="5"/>
  <c r="J10" i="5"/>
  <c r="I10" i="5"/>
  <c r="J9" i="5"/>
  <c r="I9" i="5"/>
  <c r="J8" i="5"/>
  <c r="I8" i="5"/>
  <c r="J33" i="4"/>
  <c r="I33" i="4"/>
  <c r="J32" i="4"/>
  <c r="I32" i="4"/>
  <c r="J31" i="4"/>
  <c r="I31" i="4"/>
  <c r="J30" i="4"/>
  <c r="I30" i="4"/>
  <c r="J29" i="4"/>
  <c r="I29" i="4"/>
  <c r="J28" i="4"/>
  <c r="I28" i="4"/>
  <c r="J26" i="4"/>
  <c r="I26" i="4"/>
  <c r="J25" i="4"/>
  <c r="I25" i="4"/>
  <c r="J24" i="4"/>
  <c r="I24" i="4"/>
  <c r="J23" i="4"/>
  <c r="I23" i="4"/>
  <c r="J22" i="4"/>
  <c r="I22" i="4"/>
  <c r="J19" i="4"/>
  <c r="I19" i="4"/>
  <c r="J18" i="4"/>
  <c r="I18" i="4"/>
  <c r="J17" i="4"/>
  <c r="I17" i="4"/>
  <c r="J16" i="4"/>
  <c r="I16" i="4"/>
  <c r="J15" i="4"/>
  <c r="I15" i="4"/>
  <c r="J14" i="4"/>
  <c r="I14" i="4"/>
  <c r="J13" i="4"/>
  <c r="I13" i="4"/>
  <c r="J11" i="4"/>
  <c r="I11" i="4"/>
  <c r="J10" i="4"/>
  <c r="I10" i="4"/>
  <c r="J9" i="4"/>
  <c r="I9" i="4"/>
  <c r="J8" i="4"/>
  <c r="I8" i="4"/>
  <c r="J33" i="3"/>
  <c r="I33" i="3"/>
  <c r="J32" i="3"/>
  <c r="I32" i="3"/>
  <c r="J31" i="3"/>
  <c r="I31" i="3"/>
  <c r="J30" i="3"/>
  <c r="I30" i="3"/>
  <c r="J29" i="3"/>
  <c r="I29" i="3"/>
  <c r="J28" i="3"/>
  <c r="I28" i="3"/>
  <c r="J26" i="3"/>
  <c r="I26" i="3"/>
  <c r="J25" i="3"/>
  <c r="I25" i="3"/>
  <c r="J24" i="3"/>
  <c r="I24" i="3"/>
  <c r="J23" i="3"/>
  <c r="I23" i="3"/>
  <c r="J22" i="3"/>
  <c r="I22" i="3"/>
  <c r="J19" i="3"/>
  <c r="I19" i="3"/>
  <c r="J18" i="3"/>
  <c r="I18" i="3"/>
  <c r="J17" i="3"/>
  <c r="I17" i="3"/>
  <c r="J16" i="3"/>
  <c r="I16" i="3"/>
  <c r="J15" i="3"/>
  <c r="I15" i="3"/>
  <c r="J14" i="3"/>
  <c r="I14" i="3"/>
  <c r="J13" i="3"/>
  <c r="I13" i="3"/>
  <c r="J11" i="3"/>
  <c r="I11" i="3"/>
  <c r="J10" i="3"/>
  <c r="I10" i="3"/>
  <c r="J9" i="3"/>
  <c r="I9" i="3"/>
  <c r="J8" i="3"/>
  <c r="I8" i="3"/>
  <c r="J33" i="2"/>
  <c r="I33" i="2"/>
  <c r="J32" i="2"/>
  <c r="I32" i="2"/>
  <c r="J31" i="2"/>
  <c r="I31" i="2"/>
  <c r="J30" i="2"/>
  <c r="I30" i="2"/>
  <c r="J29" i="2"/>
  <c r="I29" i="2"/>
  <c r="J28" i="2"/>
  <c r="I28" i="2"/>
  <c r="J26" i="2"/>
  <c r="I26" i="2"/>
  <c r="J25" i="2"/>
  <c r="I25" i="2"/>
  <c r="J24" i="2"/>
  <c r="I24" i="2"/>
  <c r="J23" i="2"/>
  <c r="I23" i="2"/>
  <c r="J22" i="2"/>
  <c r="I22" i="2"/>
  <c r="J19" i="2"/>
  <c r="I19" i="2"/>
  <c r="J18" i="2"/>
  <c r="I18" i="2"/>
  <c r="J17" i="2"/>
  <c r="I17" i="2"/>
  <c r="J16" i="2"/>
  <c r="I16" i="2"/>
  <c r="J15" i="2"/>
  <c r="I15" i="2"/>
  <c r="J14" i="2"/>
  <c r="I14" i="2"/>
  <c r="J13" i="2"/>
  <c r="I13" i="2"/>
  <c r="J11" i="2"/>
  <c r="I11" i="2"/>
  <c r="J10" i="2"/>
  <c r="I10" i="2"/>
  <c r="J9" i="2"/>
  <c r="I9" i="2"/>
  <c r="J8" i="2"/>
  <c r="I8" i="2"/>
  <c r="J33" i="1"/>
  <c r="I33" i="1"/>
  <c r="J32" i="1"/>
  <c r="I32" i="1"/>
  <c r="J31" i="1"/>
  <c r="I31" i="1"/>
  <c r="J30" i="1"/>
  <c r="I30" i="1"/>
  <c r="J29" i="1"/>
  <c r="I29" i="1"/>
  <c r="J28" i="1"/>
  <c r="I28" i="1"/>
  <c r="J26" i="1"/>
  <c r="I26" i="1"/>
  <c r="J25" i="1"/>
  <c r="I25" i="1"/>
  <c r="J24" i="1"/>
  <c r="I24" i="1"/>
  <c r="J23" i="1"/>
  <c r="I23" i="1"/>
  <c r="J22" i="1"/>
  <c r="I22" i="1"/>
  <c r="J19" i="1"/>
  <c r="I19" i="1"/>
  <c r="J18" i="1"/>
  <c r="I18" i="1"/>
  <c r="J17" i="1"/>
  <c r="I17" i="1"/>
  <c r="J16" i="1"/>
  <c r="I16" i="1"/>
  <c r="J15" i="1"/>
  <c r="I15" i="1"/>
  <c r="J14" i="1"/>
  <c r="I14" i="1"/>
  <c r="J13" i="1"/>
  <c r="I13" i="1"/>
  <c r="J11" i="1"/>
  <c r="I11" i="1"/>
  <c r="J10" i="1"/>
  <c r="I10" i="1"/>
  <c r="J9" i="1"/>
  <c r="I9" i="1"/>
  <c r="J8" i="1"/>
  <c r="I8" i="1"/>
</calcChain>
</file>

<file path=xl/sharedStrings.xml><?xml version="1.0" encoding="utf-8"?>
<sst xmlns="http://schemas.openxmlformats.org/spreadsheetml/2006/main" count="2528" uniqueCount="74">
  <si>
    <t/>
  </si>
  <si>
    <t/>
  </si>
  <si>
    <t>Northern Cape: Joe Morolong (NC451)</t>
  </si>
  <si>
    <t>STATEMENT OF CAPITAL AND OPERATING EXPENDITURE</t>
  </si>
  <si>
    <t>Growth in municipal budgets compared to S71 Preliminary Outcome for 2022/23</t>
  </si>
  <si>
    <t>2022/23</t>
  </si>
  <si>
    <t>2023/24</t>
  </si>
  <si>
    <t>2024/25</t>
  </si>
  <si>
    <t>2025/26</t>
  </si>
  <si>
    <t>% Growth rates: Estimated actual (Nominal)</t>
  </si>
  <si>
    <t>R thousands</t>
  </si>
  <si>
    <t>Adopted Budget</t>
  </si>
  <si>
    <t>Revised Budget</t>
  </si>
  <si>
    <t>Preliminary outcome</t>
  </si>
  <si>
    <t>Medium term estimates</t>
  </si>
  <si>
    <t>2022/23- 2023/24</t>
  </si>
  <si>
    <t>2022/23- 2025/26</t>
  </si>
  <si>
    <t xml:space="preserve"> </t>
  </si>
  <si>
    <t>Operating Revenue</t>
  </si>
  <si>
    <t>Property rates</t>
  </si>
  <si>
    <t>Service charges</t>
  </si>
  <si>
    <t>Other own revenue</t>
  </si>
  <si>
    <t>Total Revenue</t>
  </si>
  <si>
    <t>Operating Expenditure</t>
  </si>
  <si>
    <t>Employee related costs</t>
  </si>
  <si>
    <t>Debt impairment</t>
  </si>
  <si>
    <t>Bulk purchases</t>
  </si>
  <si>
    <t>Other expenditure</t>
  </si>
  <si>
    <t>Total Expenditure</t>
  </si>
  <si>
    <t>Operating Surplus/(Deficit)</t>
  </si>
  <si>
    <t>Capital Funding</t>
  </si>
  <si>
    <t>External loans</t>
  </si>
  <si>
    <t>Internal contributions</t>
  </si>
  <si>
    <t>Transfers and subsidies</t>
  </si>
  <si>
    <t>Other</t>
  </si>
  <si>
    <t>Total funding</t>
  </si>
  <si>
    <t>Capital Expenditure</t>
  </si>
  <si>
    <t>Water supply infrastructure</t>
  </si>
  <si>
    <t>Electrical infrastructure</t>
  </si>
  <si>
    <t>Housing</t>
  </si>
  <si>
    <t>Roads and storm water infrastructure</t>
  </si>
  <si>
    <t>Total expenditure</t>
  </si>
  <si>
    <t>Source: MSCOA submitted to National Treasury, Adopted Budget, Revised Budget  and Adopted Budget Estimates,  Preliminary Outcome = Actuals</t>
  </si>
  <si>
    <t>Northern Cape: Ga-Segonyana (NC452)</t>
  </si>
  <si>
    <t>Northern Cape: Gamagara (NC453)</t>
  </si>
  <si>
    <t>Northern Cape: John Taolo Gaetsewe (DC45)</t>
  </si>
  <si>
    <t>Northern Cape: Richtersveld (NC061)</t>
  </si>
  <si>
    <t>Northern Cape: Nama Khoi (NC062)</t>
  </si>
  <si>
    <t>Northern Cape: Kamiesberg (NC064)</t>
  </si>
  <si>
    <t>Northern Cape: Hantam (NC065)</t>
  </si>
  <si>
    <t>Northern Cape: Karoo Hoogland (NC066)</t>
  </si>
  <si>
    <t>Northern Cape: Khai-Ma (NC067)</t>
  </si>
  <si>
    <t>Northern Cape: Namakwa (DC6)</t>
  </si>
  <si>
    <t>Northern Cape: Ubuntu (NC071)</t>
  </si>
  <si>
    <t>Northern Cape: Umsobomvu (NC072)</t>
  </si>
  <si>
    <t>Northern Cape: Emthanjeni (NC073)</t>
  </si>
  <si>
    <t>Northern Cape: Kareeberg (NC074)</t>
  </si>
  <si>
    <t>Northern Cape: Renosterberg (NC075)</t>
  </si>
  <si>
    <t>Northern Cape: Thembelihle (NC076)</t>
  </si>
  <si>
    <t>Northern Cape: Siyathemba (NC077)</t>
  </si>
  <si>
    <t>Northern Cape: Siyancuma (NC078)</t>
  </si>
  <si>
    <t>Northern Cape: Pixley Ka Seme (NC) (DC7)</t>
  </si>
  <si>
    <t>Northern Cape: !Kai! Garib (NC082)</t>
  </si>
  <si>
    <t>Northern Cape: !Kheis (NC084)</t>
  </si>
  <si>
    <t>Northern Cape: Tsantsabane (NC085)</t>
  </si>
  <si>
    <t>Northern Cape: Kgatelopele (NC086)</t>
  </si>
  <si>
    <t>Northern Cape: Dawid Kruiper (NC087)</t>
  </si>
  <si>
    <t>Northern Cape: Z F Mgcawu (DC8)</t>
  </si>
  <si>
    <t>Northern Cape: Sol Plaatje (NC091)</t>
  </si>
  <si>
    <t>Northern Cape: Dikgatlong (NC092)</t>
  </si>
  <si>
    <t>Northern Cape: Magareng (NC093)</t>
  </si>
  <si>
    <t>Northern Cape: Phokwane (NC094)</t>
  </si>
  <si>
    <t>Northern Cape: Frances Baard (DC9)</t>
  </si>
  <si>
    <t>Summary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</si>
</sst>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 * #,##0_ ;_ * \-#,##0_ ;_ * &quot;-&quot;_ ;_ @_ "/>
    <numFmt numFmtId="165" formatCode="0.0%;_(* &quot;–&quot;_)"/>
    <numFmt numFmtId="166" formatCode="0.0\%;\(0.0\%\);_(* &quot;–&quot;_)"/>
    <numFmt numFmtId="167" formatCode="_(* #,##0,_);_(* \(#,##0,\);_(* &quot;- &quot;?_);_(@_)"/>
  </numFmts>
  <fonts count="15" x14ac:knownFonts="1">
    <font>
      <sz val="10"/>
      <color rgb="FF000000"/>
      <name val="ARIAL"/>
    </font>
    <font>
      <sz val="10"/>
      <color rgb="FF000000"/>
      <name val="Arial"/>
      <family val="2"/>
    </font>
    <font>
      <b/>
      <sz val="11"/>
      <color indexed="8"/>
      <name val="Arial Narrow"/>
      <family val="2"/>
    </font>
    <font>
      <b/>
      <sz val="12"/>
      <color indexed="8"/>
      <name val="Arial"/>
      <family val="2"/>
    </font>
    <font>
      <b/>
      <sz val="11"/>
      <color indexed="8"/>
      <name val="Arial Narrow"/>
      <family val="2"/>
    </font>
    <font>
      <sz val="8"/>
      <name val="Arial"/>
      <family val="2"/>
    </font>
    <font>
      <b/>
      <sz val="8"/>
      <name val="Arial"/>
      <family val="2"/>
    </font>
    <font>
      <b/>
      <i/>
      <sz val="8"/>
      <color indexed="8"/>
      <name val="Arial"/>
      <family val="2"/>
    </font>
    <font>
      <b/>
      <sz val="8"/>
      <name val="Arial"/>
      <family val="2"/>
    </font>
    <font>
      <b/>
      <i/>
      <sz val="8"/>
      <name val="Arial"/>
      <family val="2"/>
    </font>
    <font>
      <b/>
      <i/>
      <sz val="8"/>
      <name val="Arial"/>
      <family val="2"/>
    </font>
    <font>
      <b/>
      <i/>
      <sz val="8"/>
      <color indexed="9"/>
      <name val="Arial"/>
      <family val="2"/>
    </font>
    <font>
      <i/>
      <sz val="8"/>
      <name val="Arial"/>
      <family val="2"/>
    </font>
    <font>
      <b/>
      <sz val="8"/>
      <color indexed="8"/>
      <name val="Arial"/>
      <family val="2"/>
    </font>
    <font>
      <sz val="8"/>
      <color indexed="8"/>
      <name val="Arial Narrow"/>
      <family val="2"/>
    </font>
  </fonts>
  <fills count="2">
    <fill>
      <patternFill patternType="none"/>
    </fill>
    <fill>
      <patternFill patternType="gray125"/>
    </fill>
  </fills>
  <borders count="31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71">
    <xf numFmtId="0" fontId="0" fillId="0" borderId="0" xfId="0"/>
    <xf numFmtId="0" fontId="2" fillId="0" borderId="0" xfId="0" applyFont="1" applyAlignment="1">
      <alignment wrapText="1"/>
    </xf>
    <xf numFmtId="0" fontId="3" fillId="0" borderId="0" xfId="0" applyFont="1" applyAlignment="1">
      <alignment wrapText="1"/>
    </xf>
    <xf numFmtId="0" fontId="5" fillId="0" borderId="1" xfId="0" applyFont="1" applyBorder="1" applyAlignment="1">
      <alignment vertical="center"/>
    </xf>
    <xf numFmtId="0" fontId="6" fillId="0" borderId="2" xfId="0" applyFont="1" applyBorder="1" applyAlignment="1">
      <alignment horizontal="left" wrapText="1"/>
    </xf>
    <xf numFmtId="17" fontId="6" fillId="0" borderId="6" xfId="0" quotePrefix="1" applyNumberFormat="1" applyFont="1" applyBorder="1" applyAlignment="1">
      <alignment horizontal="center" vertical="top"/>
    </xf>
    <xf numFmtId="17" fontId="6" fillId="0" borderId="7" xfId="0" quotePrefix="1" applyNumberFormat="1" applyFont="1" applyBorder="1" applyAlignment="1">
      <alignment horizontal="center" vertical="top"/>
    </xf>
    <xf numFmtId="0" fontId="7" fillId="0" borderId="6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/>
    </xf>
    <xf numFmtId="0" fontId="6" fillId="0" borderId="9" xfId="0" applyFont="1" applyBorder="1" applyAlignment="1">
      <alignment horizontal="left" vertical="center" wrapText="1"/>
    </xf>
    <xf numFmtId="0" fontId="6" fillId="0" borderId="10" xfId="0" applyFont="1" applyBorder="1" applyAlignment="1">
      <alignment horizontal="centerContinuous" vertical="top" wrapText="1"/>
    </xf>
    <xf numFmtId="0" fontId="7" fillId="0" borderId="13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vertical="center"/>
    </xf>
    <xf numFmtId="0" fontId="10" fillId="0" borderId="14" xfId="0" applyFont="1" applyBorder="1" applyAlignment="1">
      <alignment horizontal="left" vertical="center" wrapText="1"/>
    </xf>
    <xf numFmtId="165" fontId="11" fillId="0" borderId="15" xfId="0" applyNumberFormat="1" applyFont="1" applyBorder="1" applyAlignment="1">
      <alignment horizontal="center" vertical="center" wrapText="1"/>
    </xf>
    <xf numFmtId="165" fontId="11" fillId="0" borderId="16" xfId="0" applyNumberFormat="1" applyFont="1" applyBorder="1" applyAlignment="1">
      <alignment horizontal="center" vertical="center" wrapText="1"/>
    </xf>
    <xf numFmtId="165" fontId="11" fillId="0" borderId="17" xfId="0" applyNumberFormat="1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164" fontId="5" fillId="0" borderId="14" xfId="0" applyNumberFormat="1" applyFont="1" applyBorder="1" applyAlignment="1">
      <alignment horizontal="left" vertical="center" indent="1"/>
    </xf>
    <xf numFmtId="166" fontId="12" fillId="0" borderId="0" xfId="1" applyNumberFormat="1" applyFont="1" applyFill="1" applyBorder="1" applyAlignment="1" applyProtection="1">
      <alignment horizontal="center" vertical="center"/>
    </xf>
    <xf numFmtId="166" fontId="12" fillId="0" borderId="1" xfId="1" applyNumberFormat="1" applyFont="1" applyFill="1" applyBorder="1" applyAlignment="1" applyProtection="1">
      <alignment horizontal="center" vertical="center"/>
    </xf>
    <xf numFmtId="49" fontId="6" fillId="0" borderId="20" xfId="0" applyNumberFormat="1" applyFont="1" applyBorder="1" applyAlignment="1">
      <alignment vertical="center"/>
    </xf>
    <xf numFmtId="166" fontId="9" fillId="0" borderId="22" xfId="1" applyNumberFormat="1" applyFont="1" applyFill="1" applyBorder="1" applyAlignment="1" applyProtection="1">
      <alignment horizontal="center" vertical="center"/>
    </xf>
    <xf numFmtId="166" fontId="9" fillId="0" borderId="24" xfId="1" applyNumberFormat="1" applyFont="1" applyFill="1" applyBorder="1" applyAlignment="1" applyProtection="1">
      <alignment horizontal="center" vertical="center"/>
    </xf>
    <xf numFmtId="0" fontId="9" fillId="0" borderId="0" xfId="1" applyNumberFormat="1" applyFont="1" applyFill="1" applyBorder="1" applyAlignment="1" applyProtection="1">
      <alignment horizontal="center" vertical="center"/>
    </xf>
    <xf numFmtId="0" fontId="9" fillId="0" borderId="1" xfId="1" applyNumberFormat="1" applyFont="1" applyFill="1" applyBorder="1" applyAlignment="1" applyProtection="1">
      <alignment horizontal="center" vertical="center"/>
    </xf>
    <xf numFmtId="166" fontId="12" fillId="0" borderId="0" xfId="0" applyNumberFormat="1" applyFont="1" applyAlignment="1">
      <alignment horizontal="center" vertical="center"/>
    </xf>
    <xf numFmtId="166" fontId="12" fillId="0" borderId="1" xfId="0" applyNumberFormat="1" applyFont="1" applyBorder="1" applyAlignment="1">
      <alignment horizontal="center" vertical="center"/>
    </xf>
    <xf numFmtId="0" fontId="12" fillId="0" borderId="1" xfId="0" applyFont="1" applyBorder="1" applyAlignment="1">
      <alignment vertical="center"/>
    </xf>
    <xf numFmtId="164" fontId="9" fillId="0" borderId="2" xfId="0" applyNumberFormat="1" applyFont="1" applyBorder="1" applyAlignment="1">
      <alignment horizontal="left" vertical="center" wrapText="1"/>
    </xf>
    <xf numFmtId="166" fontId="9" fillId="0" borderId="6" xfId="1" applyNumberFormat="1" applyFont="1" applyFill="1" applyBorder="1" applyAlignment="1" applyProtection="1">
      <alignment horizontal="center" vertical="center"/>
    </xf>
    <xf numFmtId="166" fontId="9" fillId="0" borderId="8" xfId="1" applyNumberFormat="1" applyFont="1" applyFill="1" applyBorder="1" applyAlignment="1" applyProtection="1">
      <alignment horizontal="center" vertical="center"/>
    </xf>
    <xf numFmtId="49" fontId="6" fillId="0" borderId="14" xfId="0" applyNumberFormat="1" applyFont="1" applyBorder="1" applyAlignment="1">
      <alignment vertical="center"/>
    </xf>
    <xf numFmtId="166" fontId="12" fillId="0" borderId="13" xfId="1" applyNumberFormat="1" applyFont="1" applyFill="1" applyBorder="1" applyAlignment="1" applyProtection="1">
      <alignment horizontal="center" vertical="center"/>
    </xf>
    <xf numFmtId="49" fontId="6" fillId="0" borderId="26" xfId="0" applyNumberFormat="1" applyFont="1" applyBorder="1" applyAlignment="1">
      <alignment vertical="center"/>
    </xf>
    <xf numFmtId="166" fontId="9" fillId="0" borderId="28" xfId="1" applyNumberFormat="1" applyFont="1" applyFill="1" applyBorder="1" applyAlignment="1" applyProtection="1">
      <alignment horizontal="center" vertical="center"/>
    </xf>
    <xf numFmtId="166" fontId="9" fillId="0" borderId="30" xfId="1" applyNumberFormat="1" applyFont="1" applyFill="1" applyBorder="1" applyAlignment="1" applyProtection="1">
      <alignment horizontal="center" vertical="center"/>
    </xf>
    <xf numFmtId="0" fontId="13" fillId="0" borderId="0" xfId="0" applyFont="1" applyAlignment="1">
      <alignment wrapText="1"/>
    </xf>
    <xf numFmtId="167" fontId="5" fillId="0" borderId="13" xfId="0" applyNumberFormat="1" applyFont="1" applyBorder="1" applyAlignment="1">
      <alignment horizontal="right" vertical="center"/>
    </xf>
    <xf numFmtId="167" fontId="5" fillId="0" borderId="0" xfId="0" applyNumberFormat="1" applyFont="1" applyAlignment="1">
      <alignment horizontal="right" vertical="center"/>
    </xf>
    <xf numFmtId="167" fontId="5" fillId="0" borderId="19" xfId="0" applyNumberFormat="1" applyFont="1" applyBorder="1" applyAlignment="1">
      <alignment horizontal="right" vertical="center"/>
    </xf>
    <xf numFmtId="167" fontId="6" fillId="0" borderId="21" xfId="0" applyNumberFormat="1" applyFont="1" applyBorder="1" applyAlignment="1">
      <alignment horizontal="right" vertical="center"/>
    </xf>
    <xf numFmtId="167" fontId="6" fillId="0" borderId="22" xfId="0" applyNumberFormat="1" applyFont="1" applyBorder="1" applyAlignment="1">
      <alignment horizontal="right" vertical="center"/>
    </xf>
    <xf numFmtId="167" fontId="6" fillId="0" borderId="23" xfId="0" applyNumberFormat="1" applyFont="1" applyBorder="1" applyAlignment="1">
      <alignment horizontal="right" vertical="center"/>
    </xf>
    <xf numFmtId="167" fontId="6" fillId="0" borderId="13" xfId="0" applyNumberFormat="1" applyFont="1" applyBorder="1" applyAlignment="1">
      <alignment horizontal="right" vertical="center"/>
    </xf>
    <xf numFmtId="167" fontId="6" fillId="0" borderId="0" xfId="0" applyNumberFormat="1" applyFont="1" applyAlignment="1">
      <alignment horizontal="right" vertical="center"/>
    </xf>
    <xf numFmtId="167" fontId="6" fillId="0" borderId="19" xfId="0" applyNumberFormat="1" applyFont="1" applyBorder="1" applyAlignment="1">
      <alignment horizontal="right" vertical="center"/>
    </xf>
    <xf numFmtId="167" fontId="9" fillId="0" borderId="13" xfId="0" applyNumberFormat="1" applyFont="1" applyBorder="1" applyAlignment="1">
      <alignment horizontal="right" vertical="center"/>
    </xf>
    <xf numFmtId="167" fontId="9" fillId="0" borderId="6" xfId="0" applyNumberFormat="1" applyFont="1" applyBorder="1" applyAlignment="1">
      <alignment horizontal="right" vertical="center"/>
    </xf>
    <xf numFmtId="167" fontId="9" fillId="0" borderId="7" xfId="0" applyNumberFormat="1" applyFont="1" applyBorder="1" applyAlignment="1">
      <alignment horizontal="right" vertical="center"/>
    </xf>
    <xf numFmtId="167" fontId="9" fillId="0" borderId="25" xfId="0" applyNumberFormat="1" applyFont="1" applyBorder="1" applyAlignment="1">
      <alignment horizontal="right" vertical="center"/>
    </xf>
    <xf numFmtId="167" fontId="11" fillId="0" borderId="6" xfId="0" applyNumberFormat="1" applyFont="1" applyBorder="1" applyAlignment="1">
      <alignment horizontal="center" vertical="center" wrapText="1"/>
    </xf>
    <xf numFmtId="167" fontId="11" fillId="0" borderId="7" xfId="0" applyNumberFormat="1" applyFont="1" applyBorder="1" applyAlignment="1">
      <alignment horizontal="center" vertical="center" wrapText="1"/>
    </xf>
    <xf numFmtId="167" fontId="11" fillId="0" borderId="25" xfId="0" applyNumberFormat="1" applyFont="1" applyBorder="1" applyAlignment="1">
      <alignment horizontal="center" vertical="center" wrapText="1"/>
    </xf>
    <xf numFmtId="167" fontId="6" fillId="0" borderId="27" xfId="0" applyNumberFormat="1" applyFont="1" applyBorder="1" applyAlignment="1">
      <alignment horizontal="right" vertical="center"/>
    </xf>
    <xf numFmtId="167" fontId="6" fillId="0" borderId="28" xfId="0" applyNumberFormat="1" applyFont="1" applyBorder="1" applyAlignment="1">
      <alignment horizontal="right" vertical="center"/>
    </xf>
    <xf numFmtId="167" fontId="6" fillId="0" borderId="29" xfId="0" applyNumberFormat="1" applyFont="1" applyBorder="1" applyAlignment="1">
      <alignment horizontal="right" vertical="center"/>
    </xf>
    <xf numFmtId="0" fontId="8" fillId="0" borderId="10" xfId="0" applyFont="1" applyBorder="1" applyAlignment="1">
      <alignment horizontal="center" vertical="top"/>
    </xf>
    <xf numFmtId="0" fontId="8" fillId="0" borderId="11" xfId="0" applyFont="1" applyBorder="1" applyAlignment="1">
      <alignment horizontal="center" vertical="top"/>
    </xf>
    <xf numFmtId="0" fontId="8" fillId="0" borderId="12" xfId="0" applyFont="1" applyBorder="1" applyAlignment="1">
      <alignment horizontal="center" vertical="top"/>
    </xf>
    <xf numFmtId="0" fontId="14" fillId="0" borderId="0" xfId="0" applyFont="1" applyAlignment="1">
      <alignment wrapText="1"/>
    </xf>
    <xf numFmtId="0" fontId="0" fillId="0" borderId="0" xfId="0" applyAlignment="1">
      <alignment horizontal="right" wrapText="1"/>
    </xf>
    <xf numFmtId="0" fontId="4" fillId="0" borderId="0" xfId="0" applyFont="1" applyAlignment="1">
      <alignment wrapText="1"/>
    </xf>
    <xf numFmtId="164" fontId="6" fillId="0" borderId="3" xfId="0" quotePrefix="1" applyNumberFormat="1" applyFont="1" applyBorder="1" applyAlignment="1">
      <alignment horizontal="center" vertical="top"/>
    </xf>
    <xf numFmtId="164" fontId="6" fillId="0" borderId="4" xfId="0" quotePrefix="1" applyNumberFormat="1" applyFont="1" applyBorder="1" applyAlignment="1">
      <alignment horizontal="center" vertical="top"/>
    </xf>
    <xf numFmtId="164" fontId="6" fillId="0" borderId="5" xfId="0" quotePrefix="1" applyNumberFormat="1" applyFont="1" applyBorder="1" applyAlignment="1">
      <alignment horizontal="center" vertical="top"/>
    </xf>
    <xf numFmtId="0" fontId="7" fillId="0" borderId="6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customXml" Target="../customXml/item3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38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K34"/>
  <sheetViews>
    <sheetView showGridLines="0" tabSelected="1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73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1441200277</v>
      </c>
      <c r="D8" s="41">
        <v>1455668287</v>
      </c>
      <c r="E8" s="41">
        <v>1384119202</v>
      </c>
      <c r="F8" s="41">
        <v>1547494198</v>
      </c>
      <c r="G8" s="42">
        <v>1655720879</v>
      </c>
      <c r="H8" s="43">
        <v>1731556252</v>
      </c>
      <c r="I8" s="22">
        <f>IF(($E8       =0),0,((($F8       /$E8       )-1)*100))</f>
        <v>11.803535111999697</v>
      </c>
      <c r="J8" s="23">
        <f>IF(($E8       =0),0,(((($H8       /$E8       )^(1/3))-1)*100))</f>
        <v>7.7509324252908796</v>
      </c>
    </row>
    <row r="9" spans="1:11" x14ac:dyDescent="0.2">
      <c r="A9" s="3" t="s">
        <v>17</v>
      </c>
      <c r="B9" s="21" t="s">
        <v>20</v>
      </c>
      <c r="C9" s="41">
        <v>4123268797</v>
      </c>
      <c r="D9" s="41">
        <v>4045721675</v>
      </c>
      <c r="E9" s="41">
        <v>3262526819</v>
      </c>
      <c r="F9" s="41">
        <v>4522585227</v>
      </c>
      <c r="G9" s="42">
        <v>4808616927</v>
      </c>
      <c r="H9" s="43">
        <v>5151867151</v>
      </c>
      <c r="I9" s="22">
        <f>IF(($E9       =0),0,((($F9       /$E9       )-1)*100))</f>
        <v>38.622162449724229</v>
      </c>
      <c r="J9" s="23">
        <f>IF(($E9       =0),0,(((($H9       /$E9       )^(1/3))-1)*100))</f>
        <v>16.449292705663932</v>
      </c>
    </row>
    <row r="10" spans="1:11" x14ac:dyDescent="0.2">
      <c r="A10" s="3" t="s">
        <v>17</v>
      </c>
      <c r="B10" s="21" t="s">
        <v>21</v>
      </c>
      <c r="C10" s="41">
        <v>3475899383</v>
      </c>
      <c r="D10" s="41">
        <v>3586741908</v>
      </c>
      <c r="E10" s="41">
        <v>2824403244</v>
      </c>
      <c r="F10" s="41">
        <v>3727282128</v>
      </c>
      <c r="G10" s="42">
        <v>3831496287</v>
      </c>
      <c r="H10" s="43">
        <v>3979589287</v>
      </c>
      <c r="I10" s="22">
        <f t="shared" ref="I10:I33" si="0">IF(($E10      =0),0,((($F10      /$E10      )-1)*100))</f>
        <v>31.967067235106185</v>
      </c>
      <c r="J10" s="23">
        <f t="shared" ref="J10:J33" si="1">IF(($E10      =0),0,(((($H10      /$E10      )^(1/3))-1)*100))</f>
        <v>12.108149452731087</v>
      </c>
    </row>
    <row r="11" spans="1:11" x14ac:dyDescent="0.2">
      <c r="A11" s="9" t="s">
        <v>17</v>
      </c>
      <c r="B11" s="24" t="s">
        <v>22</v>
      </c>
      <c r="C11" s="44">
        <v>9040368457</v>
      </c>
      <c r="D11" s="44">
        <v>9088131870</v>
      </c>
      <c r="E11" s="44">
        <v>7471049265</v>
      </c>
      <c r="F11" s="44">
        <v>9797361553</v>
      </c>
      <c r="G11" s="45">
        <v>10295834093</v>
      </c>
      <c r="H11" s="46">
        <v>10863012690</v>
      </c>
      <c r="I11" s="25">
        <f t="shared" si="0"/>
        <v>31.13769171484644</v>
      </c>
      <c r="J11" s="26">
        <f t="shared" si="1"/>
        <v>13.289474479443331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3307174936</v>
      </c>
      <c r="D13" s="41">
        <v>3250901415</v>
      </c>
      <c r="E13" s="41">
        <v>2677721355</v>
      </c>
      <c r="F13" s="41">
        <v>3631683091</v>
      </c>
      <c r="G13" s="42">
        <v>3822257854</v>
      </c>
      <c r="H13" s="43">
        <v>4001421301</v>
      </c>
      <c r="I13" s="22">
        <f t="shared" si="0"/>
        <v>35.625877734391828</v>
      </c>
      <c r="J13" s="23">
        <f t="shared" si="1"/>
        <v>14.327217179470452</v>
      </c>
    </row>
    <row r="14" spans="1:11" x14ac:dyDescent="0.2">
      <c r="A14" s="3" t="s">
        <v>17</v>
      </c>
      <c r="B14" s="21" t="s">
        <v>25</v>
      </c>
      <c r="C14" s="41">
        <v>66676246</v>
      </c>
      <c r="D14" s="41">
        <v>485902112</v>
      </c>
      <c r="E14" s="41">
        <v>405726525</v>
      </c>
      <c r="F14" s="41">
        <v>655472104</v>
      </c>
      <c r="G14" s="42">
        <v>680124074</v>
      </c>
      <c r="H14" s="43">
        <v>716990213</v>
      </c>
      <c r="I14" s="22">
        <f t="shared" si="0"/>
        <v>61.55515195857604</v>
      </c>
      <c r="J14" s="23">
        <f t="shared" si="1"/>
        <v>20.900085709255922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1945928506</v>
      </c>
      <c r="D16" s="41">
        <v>1948849916</v>
      </c>
      <c r="E16" s="41">
        <v>1506303303</v>
      </c>
      <c r="F16" s="41">
        <v>2287663387</v>
      </c>
      <c r="G16" s="42">
        <v>2528541895</v>
      </c>
      <c r="H16" s="43">
        <v>2780021550</v>
      </c>
      <c r="I16" s="22">
        <f t="shared" si="0"/>
        <v>51.872692733516487</v>
      </c>
      <c r="J16" s="23">
        <f t="shared" si="1"/>
        <v>22.662528102921996</v>
      </c>
    </row>
    <row r="17" spans="1:10" x14ac:dyDescent="0.2">
      <c r="A17" s="3" t="s">
        <v>17</v>
      </c>
      <c r="B17" s="21" t="s">
        <v>27</v>
      </c>
      <c r="C17" s="41">
        <v>3920878136</v>
      </c>
      <c r="D17" s="41">
        <v>4128046021</v>
      </c>
      <c r="E17" s="41">
        <v>2666289121</v>
      </c>
      <c r="F17" s="41">
        <v>3571293643</v>
      </c>
      <c r="G17" s="42">
        <v>3642519384</v>
      </c>
      <c r="H17" s="43">
        <v>3793895730</v>
      </c>
      <c r="I17" s="29">
        <f t="shared" si="0"/>
        <v>33.94247513790161</v>
      </c>
      <c r="J17" s="30">
        <f t="shared" si="1"/>
        <v>12.47587575950333</v>
      </c>
    </row>
    <row r="18" spans="1:10" x14ac:dyDescent="0.2">
      <c r="A18" s="3" t="s">
        <v>17</v>
      </c>
      <c r="B18" s="24" t="s">
        <v>28</v>
      </c>
      <c r="C18" s="44">
        <v>9240657824</v>
      </c>
      <c r="D18" s="44">
        <v>9813699464</v>
      </c>
      <c r="E18" s="44">
        <v>7256040304</v>
      </c>
      <c r="F18" s="44">
        <v>10146112225</v>
      </c>
      <c r="G18" s="45">
        <v>10673443207</v>
      </c>
      <c r="H18" s="46">
        <v>11292328794</v>
      </c>
      <c r="I18" s="25">
        <f t="shared" si="0"/>
        <v>39.829876901411446</v>
      </c>
      <c r="J18" s="26">
        <f t="shared" si="1"/>
        <v>15.885191512612362</v>
      </c>
    </row>
    <row r="19" spans="1:10" ht="23.25" customHeight="1" x14ac:dyDescent="0.2">
      <c r="A19" s="31" t="s">
        <v>17</v>
      </c>
      <c r="B19" s="32" t="s">
        <v>29</v>
      </c>
      <c r="C19" s="50">
        <v>-200289367</v>
      </c>
      <c r="D19" s="50">
        <v>-725567594</v>
      </c>
      <c r="E19" s="50">
        <v>215008961</v>
      </c>
      <c r="F19" s="51">
        <v>-348750672</v>
      </c>
      <c r="G19" s="52">
        <v>-377609114</v>
      </c>
      <c r="H19" s="53">
        <v>-429316104</v>
      </c>
      <c r="I19" s="33">
        <f t="shared" si="0"/>
        <v>-262.20285441963512</v>
      </c>
      <c r="J19" s="34">
        <f t="shared" si="1"/>
        <v>-225.92352515389859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41200000</v>
      </c>
      <c r="D22" s="41">
        <v>43640000</v>
      </c>
      <c r="E22" s="41">
        <v>11294136</v>
      </c>
      <c r="F22" s="41">
        <v>3700002</v>
      </c>
      <c r="G22" s="42">
        <v>1</v>
      </c>
      <c r="H22" s="43">
        <v>1</v>
      </c>
      <c r="I22" s="36">
        <f t="shared" si="0"/>
        <v>-67.239618860619359</v>
      </c>
      <c r="J22" s="23">
        <f t="shared" si="1"/>
        <v>-99.55429347132096</v>
      </c>
    </row>
    <row r="23" spans="1:10" x14ac:dyDescent="0.2">
      <c r="A23" s="9" t="s">
        <v>17</v>
      </c>
      <c r="B23" s="21" t="s">
        <v>32</v>
      </c>
      <c r="C23" s="41">
        <v>224945369</v>
      </c>
      <c r="D23" s="41">
        <v>262050732</v>
      </c>
      <c r="E23" s="41">
        <v>140467662</v>
      </c>
      <c r="F23" s="41">
        <v>188082895</v>
      </c>
      <c r="G23" s="42">
        <v>120577157</v>
      </c>
      <c r="H23" s="43">
        <v>97539824</v>
      </c>
      <c r="I23" s="36">
        <f t="shared" si="0"/>
        <v>33.897647559621234</v>
      </c>
      <c r="J23" s="23">
        <f t="shared" si="1"/>
        <v>-11.44728700518618</v>
      </c>
    </row>
    <row r="24" spans="1:10" x14ac:dyDescent="0.2">
      <c r="A24" s="9" t="s">
        <v>17</v>
      </c>
      <c r="B24" s="21" t="s">
        <v>33</v>
      </c>
      <c r="C24" s="41">
        <v>1156087426</v>
      </c>
      <c r="D24" s="41">
        <v>1290810273</v>
      </c>
      <c r="E24" s="41">
        <v>736154164</v>
      </c>
      <c r="F24" s="41">
        <v>1358102644</v>
      </c>
      <c r="G24" s="42">
        <v>2679910998</v>
      </c>
      <c r="H24" s="43">
        <v>2821186711</v>
      </c>
      <c r="I24" s="36">
        <f t="shared" si="0"/>
        <v>84.486172926137243</v>
      </c>
      <c r="J24" s="23">
        <f t="shared" si="1"/>
        <v>56.490394543280352</v>
      </c>
    </row>
    <row r="25" spans="1:10" x14ac:dyDescent="0.2">
      <c r="A25" s="9" t="s">
        <v>17</v>
      </c>
      <c r="B25" s="21" t="s">
        <v>34</v>
      </c>
      <c r="C25" s="41">
        <v>0</v>
      </c>
      <c r="D25" s="41">
        <v>0</v>
      </c>
      <c r="E25" s="41">
        <v>0</v>
      </c>
      <c r="F25" s="41">
        <v>0</v>
      </c>
      <c r="G25" s="42">
        <v>0</v>
      </c>
      <c r="H25" s="43">
        <v>0</v>
      </c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1422232795</v>
      </c>
      <c r="D26" s="44">
        <v>1596501005</v>
      </c>
      <c r="E26" s="44">
        <v>887915962</v>
      </c>
      <c r="F26" s="44">
        <v>1549885541</v>
      </c>
      <c r="G26" s="45">
        <v>2800488156</v>
      </c>
      <c r="H26" s="46">
        <v>2918726536</v>
      </c>
      <c r="I26" s="25">
        <f t="shared" si="0"/>
        <v>74.553179279369687</v>
      </c>
      <c r="J26" s="26">
        <f t="shared" si="1"/>
        <v>48.687290597367713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390427994</v>
      </c>
      <c r="D28" s="41">
        <v>581377153</v>
      </c>
      <c r="E28" s="41">
        <v>348590787</v>
      </c>
      <c r="F28" s="41">
        <v>716985312</v>
      </c>
      <c r="G28" s="42">
        <v>1292515332</v>
      </c>
      <c r="H28" s="43">
        <v>1336359882</v>
      </c>
      <c r="I28" s="36">
        <f t="shared" si="0"/>
        <v>105.68108473847877</v>
      </c>
      <c r="J28" s="23">
        <f t="shared" si="1"/>
        <v>56.507747694806419</v>
      </c>
    </row>
    <row r="29" spans="1:10" x14ac:dyDescent="0.2">
      <c r="A29" s="9" t="s">
        <v>17</v>
      </c>
      <c r="B29" s="21" t="s">
        <v>38</v>
      </c>
      <c r="C29" s="41">
        <v>287086991</v>
      </c>
      <c r="D29" s="41">
        <v>229768788</v>
      </c>
      <c r="E29" s="41">
        <v>166617695</v>
      </c>
      <c r="F29" s="41">
        <v>231092421</v>
      </c>
      <c r="G29" s="42">
        <v>655374920</v>
      </c>
      <c r="H29" s="43">
        <v>709619142</v>
      </c>
      <c r="I29" s="36">
        <f t="shared" si="0"/>
        <v>38.696205706122619</v>
      </c>
      <c r="J29" s="23">
        <f t="shared" si="1"/>
        <v>62.094420698003752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3670000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201767935</v>
      </c>
      <c r="D31" s="41">
        <v>266558034</v>
      </c>
      <c r="E31" s="41">
        <v>123425497</v>
      </c>
      <c r="F31" s="41">
        <v>171754348</v>
      </c>
      <c r="G31" s="42">
        <v>557136259</v>
      </c>
      <c r="H31" s="43">
        <v>565784535</v>
      </c>
      <c r="I31" s="36">
        <f t="shared" si="0"/>
        <v>39.156294424319803</v>
      </c>
      <c r="J31" s="23">
        <f t="shared" si="1"/>
        <v>66.117503584949873</v>
      </c>
    </row>
    <row r="32" spans="1:10" x14ac:dyDescent="0.2">
      <c r="A32" s="9" t="s">
        <v>17</v>
      </c>
      <c r="B32" s="21" t="s">
        <v>34</v>
      </c>
      <c r="C32" s="41">
        <v>529845358</v>
      </c>
      <c r="D32" s="41">
        <v>520433035</v>
      </c>
      <c r="E32" s="41">
        <v>249633410</v>
      </c>
      <c r="F32" s="41">
        <v>426407666</v>
      </c>
      <c r="G32" s="42">
        <v>304061647</v>
      </c>
      <c r="H32" s="43">
        <v>312462982</v>
      </c>
      <c r="I32" s="36">
        <f t="shared" si="0"/>
        <v>70.813540543311078</v>
      </c>
      <c r="J32" s="23">
        <f t="shared" si="1"/>
        <v>7.7701832448486385</v>
      </c>
    </row>
    <row r="33" spans="1:11" ht="13.5" thickBot="1" x14ac:dyDescent="0.25">
      <c r="A33" s="9" t="s">
        <v>17</v>
      </c>
      <c r="B33" s="37" t="s">
        <v>41</v>
      </c>
      <c r="C33" s="57">
        <v>1409128278</v>
      </c>
      <c r="D33" s="57">
        <v>1598137010</v>
      </c>
      <c r="E33" s="57">
        <v>888267389</v>
      </c>
      <c r="F33" s="57">
        <v>1549909747</v>
      </c>
      <c r="G33" s="58">
        <v>2809088158</v>
      </c>
      <c r="H33" s="59">
        <v>2924226541</v>
      </c>
      <c r="I33" s="38">
        <f t="shared" si="0"/>
        <v>74.486845537003049</v>
      </c>
      <c r="J33" s="39">
        <f t="shared" si="1"/>
        <v>48.761003323093568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2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17062900</v>
      </c>
      <c r="D8" s="41">
        <v>25638876</v>
      </c>
      <c r="E8" s="41">
        <v>27215554</v>
      </c>
      <c r="F8" s="41">
        <v>30499599</v>
      </c>
      <c r="G8" s="42">
        <v>37735576</v>
      </c>
      <c r="H8" s="43">
        <v>39999710</v>
      </c>
      <c r="I8" s="22">
        <f>IF(($E8       =0),0,((($F8       /$E8       )-1)*100))</f>
        <v>12.066794598412356</v>
      </c>
      <c r="J8" s="23">
        <f>IF(($E8       =0),0,(((($H8       /$E8       )^(1/3))-1)*100))</f>
        <v>13.6963583110836</v>
      </c>
    </row>
    <row r="9" spans="1:11" x14ac:dyDescent="0.2">
      <c r="A9" s="3" t="s">
        <v>17</v>
      </c>
      <c r="B9" s="21" t="s">
        <v>20</v>
      </c>
      <c r="C9" s="41">
        <v>44796500</v>
      </c>
      <c r="D9" s="41">
        <v>37524024</v>
      </c>
      <c r="E9" s="41">
        <v>37700453</v>
      </c>
      <c r="F9" s="41">
        <v>40741587</v>
      </c>
      <c r="G9" s="42">
        <v>43183432</v>
      </c>
      <c r="H9" s="43">
        <v>45774450</v>
      </c>
      <c r="I9" s="22">
        <f>IF(($E9       =0),0,((($F9       /$E9       )-1)*100))</f>
        <v>8.0665715077747215</v>
      </c>
      <c r="J9" s="23">
        <f>IF(($E9       =0),0,(((($H9       /$E9       )^(1/3))-1)*100))</f>
        <v>6.6822554140727908</v>
      </c>
    </row>
    <row r="10" spans="1:11" x14ac:dyDescent="0.2">
      <c r="A10" s="3" t="s">
        <v>17</v>
      </c>
      <c r="B10" s="21" t="s">
        <v>21</v>
      </c>
      <c r="C10" s="41">
        <v>201930450</v>
      </c>
      <c r="D10" s="41">
        <v>201356251</v>
      </c>
      <c r="E10" s="41">
        <v>70569862</v>
      </c>
      <c r="F10" s="41">
        <v>216095175</v>
      </c>
      <c r="G10" s="42">
        <v>229354474</v>
      </c>
      <c r="H10" s="43">
        <v>228911878</v>
      </c>
      <c r="I10" s="22">
        <f t="shared" ref="I10:I33" si="0">IF(($E10      =0),0,((($F10      /$E10      )-1)*100))</f>
        <v>206.21453532104118</v>
      </c>
      <c r="J10" s="23">
        <f t="shared" ref="J10:J33" si="1">IF(($E10      =0),0,(((($H10      /$E10      )^(1/3))-1)*100))</f>
        <v>48.029982135264881</v>
      </c>
    </row>
    <row r="11" spans="1:11" x14ac:dyDescent="0.2">
      <c r="A11" s="9" t="s">
        <v>17</v>
      </c>
      <c r="B11" s="24" t="s">
        <v>22</v>
      </c>
      <c r="C11" s="44">
        <v>263789850</v>
      </c>
      <c r="D11" s="44">
        <v>264519151</v>
      </c>
      <c r="E11" s="44">
        <v>135485869</v>
      </c>
      <c r="F11" s="44">
        <v>287336361</v>
      </c>
      <c r="G11" s="45">
        <v>310273482</v>
      </c>
      <c r="H11" s="46">
        <v>314686038</v>
      </c>
      <c r="I11" s="25">
        <f t="shared" si="0"/>
        <v>112.07847218369321</v>
      </c>
      <c r="J11" s="26">
        <f t="shared" si="1"/>
        <v>32.432473643889303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100976400</v>
      </c>
      <c r="D13" s="41">
        <v>92921999</v>
      </c>
      <c r="E13" s="41">
        <v>69623671</v>
      </c>
      <c r="F13" s="41">
        <v>126134277</v>
      </c>
      <c r="G13" s="42">
        <v>119943746</v>
      </c>
      <c r="H13" s="43">
        <v>127011767</v>
      </c>
      <c r="I13" s="22">
        <f t="shared" si="0"/>
        <v>81.165794891797646</v>
      </c>
      <c r="J13" s="23">
        <f t="shared" si="1"/>
        <v>22.188128576517798</v>
      </c>
    </row>
    <row r="14" spans="1:11" x14ac:dyDescent="0.2">
      <c r="A14" s="3" t="s">
        <v>17</v>
      </c>
      <c r="B14" s="21" t="s">
        <v>25</v>
      </c>
      <c r="C14" s="41">
        <v>12222200</v>
      </c>
      <c r="D14" s="41">
        <v>17269077</v>
      </c>
      <c r="E14" s="41">
        <v>0</v>
      </c>
      <c r="F14" s="41">
        <v>21925856</v>
      </c>
      <c r="G14" s="42">
        <v>10633907</v>
      </c>
      <c r="H14" s="43">
        <v>11271942</v>
      </c>
      <c r="I14" s="22">
        <f t="shared" si="0"/>
        <v>0</v>
      </c>
      <c r="J14" s="23">
        <f t="shared" si="1"/>
        <v>0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7000000</v>
      </c>
      <c r="D16" s="41">
        <v>9865356</v>
      </c>
      <c r="E16" s="41">
        <v>9971630</v>
      </c>
      <c r="F16" s="41">
        <v>7038686</v>
      </c>
      <c r="G16" s="42">
        <v>7460982</v>
      </c>
      <c r="H16" s="43">
        <v>7908645</v>
      </c>
      <c r="I16" s="22">
        <f t="shared" si="0"/>
        <v>-29.412884352909209</v>
      </c>
      <c r="J16" s="23">
        <f t="shared" si="1"/>
        <v>-7.4353190242506866</v>
      </c>
    </row>
    <row r="17" spans="1:10" x14ac:dyDescent="0.2">
      <c r="A17" s="3" t="s">
        <v>17</v>
      </c>
      <c r="B17" s="21" t="s">
        <v>27</v>
      </c>
      <c r="C17" s="41">
        <v>151332290</v>
      </c>
      <c r="D17" s="41">
        <v>250653925</v>
      </c>
      <c r="E17" s="41">
        <v>213124648</v>
      </c>
      <c r="F17" s="41">
        <v>168889380</v>
      </c>
      <c r="G17" s="42">
        <v>155332394</v>
      </c>
      <c r="H17" s="43">
        <v>164466398</v>
      </c>
      <c r="I17" s="29">
        <f t="shared" si="0"/>
        <v>-20.755585247934349</v>
      </c>
      <c r="J17" s="30">
        <f t="shared" si="1"/>
        <v>-8.2763840378822238</v>
      </c>
    </row>
    <row r="18" spans="1:10" x14ac:dyDescent="0.2">
      <c r="A18" s="3" t="s">
        <v>17</v>
      </c>
      <c r="B18" s="24" t="s">
        <v>28</v>
      </c>
      <c r="C18" s="44">
        <v>271530890</v>
      </c>
      <c r="D18" s="44">
        <v>370710357</v>
      </c>
      <c r="E18" s="44">
        <v>292719949</v>
      </c>
      <c r="F18" s="44">
        <v>323988199</v>
      </c>
      <c r="G18" s="45">
        <v>293371029</v>
      </c>
      <c r="H18" s="46">
        <v>310658752</v>
      </c>
      <c r="I18" s="25">
        <f t="shared" si="0"/>
        <v>10.681967562108309</v>
      </c>
      <c r="J18" s="26">
        <f t="shared" si="1"/>
        <v>2.0024079399249661</v>
      </c>
    </row>
    <row r="19" spans="1:10" ht="23.25" customHeight="1" x14ac:dyDescent="0.2">
      <c r="A19" s="31" t="s">
        <v>17</v>
      </c>
      <c r="B19" s="32" t="s">
        <v>29</v>
      </c>
      <c r="C19" s="50">
        <v>-7741040</v>
      </c>
      <c r="D19" s="50">
        <v>-106191206</v>
      </c>
      <c r="E19" s="50">
        <v>-157234080</v>
      </c>
      <c r="F19" s="51">
        <v>-36651838</v>
      </c>
      <c r="G19" s="52">
        <v>16902453</v>
      </c>
      <c r="H19" s="53">
        <v>4027286</v>
      </c>
      <c r="I19" s="33">
        <f t="shared" si="0"/>
        <v>-76.689634969721581</v>
      </c>
      <c r="J19" s="34">
        <f t="shared" si="1"/>
        <v>-129.47736073019277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0</v>
      </c>
      <c r="F22" s="41">
        <v>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23852000</v>
      </c>
      <c r="D23" s="41">
        <v>13543783</v>
      </c>
      <c r="E23" s="41">
        <v>10248986</v>
      </c>
      <c r="F23" s="41">
        <v>4470000</v>
      </c>
      <c r="G23" s="42">
        <v>7918200</v>
      </c>
      <c r="H23" s="43">
        <v>8393298</v>
      </c>
      <c r="I23" s="36">
        <f t="shared" si="0"/>
        <v>-56.385929300713265</v>
      </c>
      <c r="J23" s="23">
        <f t="shared" si="1"/>
        <v>-6.4413569468580238</v>
      </c>
    </row>
    <row r="24" spans="1:10" x14ac:dyDescent="0.2">
      <c r="A24" s="9" t="s">
        <v>17</v>
      </c>
      <c r="B24" s="21" t="s">
        <v>33</v>
      </c>
      <c r="C24" s="41">
        <v>105071200</v>
      </c>
      <c r="D24" s="41">
        <v>119034199</v>
      </c>
      <c r="E24" s="41">
        <v>99638731</v>
      </c>
      <c r="F24" s="41">
        <v>132650650</v>
      </c>
      <c r="G24" s="42">
        <v>140618750</v>
      </c>
      <c r="H24" s="43">
        <v>149055882</v>
      </c>
      <c r="I24" s="36">
        <f t="shared" si="0"/>
        <v>33.131613247864422</v>
      </c>
      <c r="J24" s="23">
        <f t="shared" si="1"/>
        <v>14.368645323350226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128923200</v>
      </c>
      <c r="D26" s="44">
        <v>132577982</v>
      </c>
      <c r="E26" s="44">
        <v>109887717</v>
      </c>
      <c r="F26" s="44">
        <v>137120650</v>
      </c>
      <c r="G26" s="45">
        <v>148536950</v>
      </c>
      <c r="H26" s="46">
        <v>157449180</v>
      </c>
      <c r="I26" s="25">
        <f t="shared" si="0"/>
        <v>24.782508676561179</v>
      </c>
      <c r="J26" s="26">
        <f t="shared" si="1"/>
        <v>12.736293155185297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74221451</v>
      </c>
      <c r="D28" s="41">
        <v>88184450</v>
      </c>
      <c r="E28" s="41">
        <v>72817013</v>
      </c>
      <c r="F28" s="41">
        <v>85881759</v>
      </c>
      <c r="G28" s="42">
        <v>91043727</v>
      </c>
      <c r="H28" s="43">
        <v>96506353</v>
      </c>
      <c r="I28" s="36">
        <f t="shared" si="0"/>
        <v>17.941886740122115</v>
      </c>
      <c r="J28" s="23">
        <f t="shared" si="1"/>
        <v>9.8434962996341913</v>
      </c>
    </row>
    <row r="29" spans="1:10" x14ac:dyDescent="0.2">
      <c r="A29" s="9" t="s">
        <v>17</v>
      </c>
      <c r="B29" s="21" t="s">
        <v>38</v>
      </c>
      <c r="C29" s="41">
        <v>0</v>
      </c>
      <c r="D29" s="41">
        <v>0</v>
      </c>
      <c r="E29" s="41">
        <v>0</v>
      </c>
      <c r="F29" s="41">
        <v>0</v>
      </c>
      <c r="G29" s="42">
        <v>0</v>
      </c>
      <c r="H29" s="43">
        <v>0</v>
      </c>
      <c r="I29" s="36">
        <f t="shared" si="0"/>
        <v>0</v>
      </c>
      <c r="J29" s="23">
        <f t="shared" si="1"/>
        <v>0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20144786</v>
      </c>
      <c r="D31" s="41">
        <v>20144786</v>
      </c>
      <c r="E31" s="41">
        <v>17515411</v>
      </c>
      <c r="F31" s="41">
        <v>20387760</v>
      </c>
      <c r="G31" s="42">
        <v>21611026</v>
      </c>
      <c r="H31" s="43">
        <v>22907690</v>
      </c>
      <c r="I31" s="36">
        <f t="shared" si="0"/>
        <v>16.398981445539597</v>
      </c>
      <c r="J31" s="23">
        <f t="shared" si="1"/>
        <v>9.3587795780719851</v>
      </c>
    </row>
    <row r="32" spans="1:10" x14ac:dyDescent="0.2">
      <c r="A32" s="9" t="s">
        <v>17</v>
      </c>
      <c r="B32" s="21" t="s">
        <v>34</v>
      </c>
      <c r="C32" s="41">
        <v>34556963</v>
      </c>
      <c r="D32" s="41">
        <v>24248746</v>
      </c>
      <c r="E32" s="41">
        <v>19555293</v>
      </c>
      <c r="F32" s="41">
        <v>30851131</v>
      </c>
      <c r="G32" s="42">
        <v>35882197</v>
      </c>
      <c r="H32" s="43">
        <v>38035137</v>
      </c>
      <c r="I32" s="36">
        <f t="shared" si="0"/>
        <v>57.763583496294338</v>
      </c>
      <c r="J32" s="23">
        <f t="shared" si="1"/>
        <v>24.826526524099425</v>
      </c>
    </row>
    <row r="33" spans="1:11" ht="13.5" thickBot="1" x14ac:dyDescent="0.25">
      <c r="A33" s="9" t="s">
        <v>17</v>
      </c>
      <c r="B33" s="37" t="s">
        <v>41</v>
      </c>
      <c r="C33" s="57">
        <v>128923200</v>
      </c>
      <c r="D33" s="57">
        <v>132577982</v>
      </c>
      <c r="E33" s="57">
        <v>109887717</v>
      </c>
      <c r="F33" s="57">
        <v>137120650</v>
      </c>
      <c r="G33" s="58">
        <v>148536950</v>
      </c>
      <c r="H33" s="59">
        <v>157449180</v>
      </c>
      <c r="I33" s="38">
        <f t="shared" si="0"/>
        <v>24.782508676561179</v>
      </c>
      <c r="J33" s="39">
        <f t="shared" si="1"/>
        <v>12.736293155185297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43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51738117</v>
      </c>
      <c r="D8" s="41">
        <v>54580953</v>
      </c>
      <c r="E8" s="41">
        <v>55148926</v>
      </c>
      <c r="F8" s="41">
        <v>57938494</v>
      </c>
      <c r="G8" s="42">
        <v>60790396</v>
      </c>
      <c r="H8" s="43">
        <v>63586753</v>
      </c>
      <c r="I8" s="22">
        <f>IF(($E8       =0),0,((($F8       /$E8       )-1)*100))</f>
        <v>5.0582453772535896</v>
      </c>
      <c r="J8" s="23">
        <f>IF(($E8       =0),0,(((($H8       /$E8       )^(1/3))-1)*100))</f>
        <v>4.8600023653124769</v>
      </c>
    </row>
    <row r="9" spans="1:11" x14ac:dyDescent="0.2">
      <c r="A9" s="3" t="s">
        <v>17</v>
      </c>
      <c r="B9" s="21" t="s">
        <v>20</v>
      </c>
      <c r="C9" s="41">
        <v>246166592</v>
      </c>
      <c r="D9" s="41">
        <v>248978067</v>
      </c>
      <c r="E9" s="41">
        <v>212519750</v>
      </c>
      <c r="F9" s="41">
        <v>282120147</v>
      </c>
      <c r="G9" s="42">
        <v>295097675</v>
      </c>
      <c r="H9" s="43">
        <v>308672165</v>
      </c>
      <c r="I9" s="22">
        <f>IF(($E9       =0),0,((($F9       /$E9       )-1)*100))</f>
        <v>32.750084168647867</v>
      </c>
      <c r="J9" s="23">
        <f>IF(($E9       =0),0,(((($H9       /$E9       )^(1/3))-1)*100))</f>
        <v>13.248569232963337</v>
      </c>
    </row>
    <row r="10" spans="1:11" x14ac:dyDescent="0.2">
      <c r="A10" s="3" t="s">
        <v>17</v>
      </c>
      <c r="B10" s="21" t="s">
        <v>21</v>
      </c>
      <c r="C10" s="41">
        <v>265882120</v>
      </c>
      <c r="D10" s="41">
        <v>269033606</v>
      </c>
      <c r="E10" s="41">
        <v>267628628</v>
      </c>
      <c r="F10" s="41">
        <v>283190390</v>
      </c>
      <c r="G10" s="42">
        <v>320230728</v>
      </c>
      <c r="H10" s="43">
        <v>341812205</v>
      </c>
      <c r="I10" s="22">
        <f t="shared" ref="I10:I33" si="0">IF(($E10      =0),0,((($F10      /$E10      )-1)*100))</f>
        <v>5.8146851165713054</v>
      </c>
      <c r="J10" s="23">
        <f t="shared" ref="J10:J33" si="1">IF(($E10      =0),0,(((($H10      /$E10      )^(1/3))-1)*100))</f>
        <v>8.4971506098012952</v>
      </c>
    </row>
    <row r="11" spans="1:11" x14ac:dyDescent="0.2">
      <c r="A11" s="9" t="s">
        <v>17</v>
      </c>
      <c r="B11" s="24" t="s">
        <v>22</v>
      </c>
      <c r="C11" s="44">
        <v>563786829</v>
      </c>
      <c r="D11" s="44">
        <v>572592626</v>
      </c>
      <c r="E11" s="44">
        <v>535297304</v>
      </c>
      <c r="F11" s="44">
        <v>623249031</v>
      </c>
      <c r="G11" s="45">
        <v>676118799</v>
      </c>
      <c r="H11" s="46">
        <v>714071123</v>
      </c>
      <c r="I11" s="25">
        <f t="shared" si="0"/>
        <v>16.430444603920513</v>
      </c>
      <c r="J11" s="26">
        <f t="shared" si="1"/>
        <v>10.081787121995166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189860651</v>
      </c>
      <c r="D13" s="41">
        <v>186212471</v>
      </c>
      <c r="E13" s="41">
        <v>185322984</v>
      </c>
      <c r="F13" s="41">
        <v>249354823</v>
      </c>
      <c r="G13" s="42">
        <v>256014407</v>
      </c>
      <c r="H13" s="43">
        <v>267791065</v>
      </c>
      <c r="I13" s="22">
        <f t="shared" si="0"/>
        <v>34.551482831724755</v>
      </c>
      <c r="J13" s="23">
        <f t="shared" si="1"/>
        <v>13.054780900616514</v>
      </c>
    </row>
    <row r="14" spans="1:11" x14ac:dyDescent="0.2">
      <c r="A14" s="3" t="s">
        <v>17</v>
      </c>
      <c r="B14" s="21" t="s">
        <v>25</v>
      </c>
      <c r="C14" s="41">
        <v>0</v>
      </c>
      <c r="D14" s="41">
        <v>0</v>
      </c>
      <c r="E14" s="41">
        <v>0</v>
      </c>
      <c r="F14" s="41">
        <v>14969050</v>
      </c>
      <c r="G14" s="42">
        <v>15657626</v>
      </c>
      <c r="H14" s="43">
        <v>16377877</v>
      </c>
      <c r="I14" s="22">
        <f t="shared" si="0"/>
        <v>0</v>
      </c>
      <c r="J14" s="23">
        <f t="shared" si="1"/>
        <v>0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122297534</v>
      </c>
      <c r="D16" s="41">
        <v>122297534</v>
      </c>
      <c r="E16" s="41">
        <v>124534745</v>
      </c>
      <c r="F16" s="41">
        <v>130000000</v>
      </c>
      <c r="G16" s="42">
        <v>135980000</v>
      </c>
      <c r="H16" s="43">
        <v>142235080</v>
      </c>
      <c r="I16" s="22">
        <f t="shared" si="0"/>
        <v>4.3885383151505142</v>
      </c>
      <c r="J16" s="23">
        <f t="shared" si="1"/>
        <v>4.5294652187812368</v>
      </c>
    </row>
    <row r="17" spans="1:10" x14ac:dyDescent="0.2">
      <c r="A17" s="3" t="s">
        <v>17</v>
      </c>
      <c r="B17" s="21" t="s">
        <v>27</v>
      </c>
      <c r="C17" s="41">
        <v>269641454</v>
      </c>
      <c r="D17" s="41">
        <v>287927697</v>
      </c>
      <c r="E17" s="41">
        <v>275111844</v>
      </c>
      <c r="F17" s="41">
        <v>253851024</v>
      </c>
      <c r="G17" s="42">
        <v>280374937</v>
      </c>
      <c r="H17" s="43">
        <v>302260061</v>
      </c>
      <c r="I17" s="29">
        <f t="shared" si="0"/>
        <v>-7.728064226853137</v>
      </c>
      <c r="J17" s="30">
        <f t="shared" si="1"/>
        <v>3.1867243231931131</v>
      </c>
    </row>
    <row r="18" spans="1:10" x14ac:dyDescent="0.2">
      <c r="A18" s="3" t="s">
        <v>17</v>
      </c>
      <c r="B18" s="24" t="s">
        <v>28</v>
      </c>
      <c r="C18" s="44">
        <v>581799639</v>
      </c>
      <c r="D18" s="44">
        <v>596437702</v>
      </c>
      <c r="E18" s="44">
        <v>584969573</v>
      </c>
      <c r="F18" s="44">
        <v>648174897</v>
      </c>
      <c r="G18" s="45">
        <v>688026970</v>
      </c>
      <c r="H18" s="46">
        <v>728664083</v>
      </c>
      <c r="I18" s="25">
        <f t="shared" si="0"/>
        <v>10.80489087250356</v>
      </c>
      <c r="J18" s="26">
        <f t="shared" si="1"/>
        <v>7.5964713224712321</v>
      </c>
    </row>
    <row r="19" spans="1:10" ht="23.25" customHeight="1" x14ac:dyDescent="0.2">
      <c r="A19" s="31" t="s">
        <v>17</v>
      </c>
      <c r="B19" s="32" t="s">
        <v>29</v>
      </c>
      <c r="C19" s="50">
        <v>-18012810</v>
      </c>
      <c r="D19" s="50">
        <v>-23845076</v>
      </c>
      <c r="E19" s="50">
        <v>-49672269</v>
      </c>
      <c r="F19" s="51">
        <v>-24925866</v>
      </c>
      <c r="G19" s="52">
        <v>-11908171</v>
      </c>
      <c r="H19" s="53">
        <v>-14592960</v>
      </c>
      <c r="I19" s="33">
        <f t="shared" si="0"/>
        <v>-49.819352927082917</v>
      </c>
      <c r="J19" s="34">
        <f t="shared" si="1"/>
        <v>-33.522226657335239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0</v>
      </c>
      <c r="F22" s="41">
        <v>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20224000</v>
      </c>
      <c r="D23" s="41">
        <v>31738089</v>
      </c>
      <c r="E23" s="41">
        <v>22633838</v>
      </c>
      <c r="F23" s="41">
        <v>25060000</v>
      </c>
      <c r="G23" s="42">
        <v>0</v>
      </c>
      <c r="H23" s="43">
        <v>0</v>
      </c>
      <c r="I23" s="36">
        <f t="shared" si="0"/>
        <v>10.719180724011546</v>
      </c>
      <c r="J23" s="23">
        <f t="shared" si="1"/>
        <v>-100</v>
      </c>
    </row>
    <row r="24" spans="1:10" x14ac:dyDescent="0.2">
      <c r="A24" s="9" t="s">
        <v>17</v>
      </c>
      <c r="B24" s="21" t="s">
        <v>33</v>
      </c>
      <c r="C24" s="41">
        <v>116949854</v>
      </c>
      <c r="D24" s="41">
        <v>126518798</v>
      </c>
      <c r="E24" s="41">
        <v>123475567</v>
      </c>
      <c r="F24" s="41">
        <v>165674000</v>
      </c>
      <c r="G24" s="42">
        <v>131574212</v>
      </c>
      <c r="H24" s="43">
        <v>117825014</v>
      </c>
      <c r="I24" s="36">
        <f t="shared" si="0"/>
        <v>34.175532880930206</v>
      </c>
      <c r="J24" s="23">
        <f t="shared" si="1"/>
        <v>-1.5492965426978422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137173854</v>
      </c>
      <c r="D26" s="44">
        <v>158256887</v>
      </c>
      <c r="E26" s="44">
        <v>146109405</v>
      </c>
      <c r="F26" s="44">
        <v>190734000</v>
      </c>
      <c r="G26" s="45">
        <v>131574212</v>
      </c>
      <c r="H26" s="46">
        <v>117825014</v>
      </c>
      <c r="I26" s="25">
        <f t="shared" si="0"/>
        <v>30.541904540641983</v>
      </c>
      <c r="J26" s="26">
        <f t="shared" si="1"/>
        <v>-6.9206998382540625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30000000</v>
      </c>
      <c r="D28" s="41">
        <v>47513430</v>
      </c>
      <c r="E28" s="41">
        <v>48769983</v>
      </c>
      <c r="F28" s="41">
        <v>71698089</v>
      </c>
      <c r="G28" s="42">
        <v>53488581</v>
      </c>
      <c r="H28" s="43">
        <v>47798305</v>
      </c>
      <c r="I28" s="36">
        <f t="shared" si="0"/>
        <v>47.012741423346412</v>
      </c>
      <c r="J28" s="23">
        <f t="shared" si="1"/>
        <v>-0.6685830556166561</v>
      </c>
    </row>
    <row r="29" spans="1:10" x14ac:dyDescent="0.2">
      <c r="A29" s="9" t="s">
        <v>17</v>
      </c>
      <c r="B29" s="21" t="s">
        <v>38</v>
      </c>
      <c r="C29" s="41">
        <v>40824000</v>
      </c>
      <c r="D29" s="41">
        <v>50472264</v>
      </c>
      <c r="E29" s="41">
        <v>50828600</v>
      </c>
      <c r="F29" s="41">
        <v>63025000</v>
      </c>
      <c r="G29" s="42">
        <v>39000000</v>
      </c>
      <c r="H29" s="43">
        <v>30000000</v>
      </c>
      <c r="I29" s="36">
        <f t="shared" si="0"/>
        <v>23.995152335496162</v>
      </c>
      <c r="J29" s="23">
        <f t="shared" si="1"/>
        <v>-16.117563719356497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22321339</v>
      </c>
      <c r="D31" s="41">
        <v>20784901</v>
      </c>
      <c r="E31" s="41">
        <v>16590805</v>
      </c>
      <c r="F31" s="41">
        <v>15722929</v>
      </c>
      <c r="G31" s="42">
        <v>33554101</v>
      </c>
      <c r="H31" s="43">
        <v>26590111</v>
      </c>
      <c r="I31" s="36">
        <f t="shared" si="0"/>
        <v>-5.231066244223836</v>
      </c>
      <c r="J31" s="23">
        <f t="shared" si="1"/>
        <v>17.026503777864697</v>
      </c>
    </row>
    <row r="32" spans="1:10" x14ac:dyDescent="0.2">
      <c r="A32" s="9" t="s">
        <v>17</v>
      </c>
      <c r="B32" s="21" t="s">
        <v>34</v>
      </c>
      <c r="C32" s="41">
        <v>44028515</v>
      </c>
      <c r="D32" s="41">
        <v>39486292</v>
      </c>
      <c r="E32" s="41">
        <v>29920017</v>
      </c>
      <c r="F32" s="41">
        <v>40287982</v>
      </c>
      <c r="G32" s="42">
        <v>5531530</v>
      </c>
      <c r="H32" s="43">
        <v>13436598</v>
      </c>
      <c r="I32" s="36">
        <f t="shared" si="0"/>
        <v>34.652269749713049</v>
      </c>
      <c r="J32" s="23">
        <f t="shared" si="1"/>
        <v>-23.421093131305692</v>
      </c>
    </row>
    <row r="33" spans="1:11" ht="13.5" thickBot="1" x14ac:dyDescent="0.25">
      <c r="A33" s="9" t="s">
        <v>17</v>
      </c>
      <c r="B33" s="37" t="s">
        <v>41</v>
      </c>
      <c r="C33" s="57">
        <v>137173854</v>
      </c>
      <c r="D33" s="57">
        <v>158256887</v>
      </c>
      <c r="E33" s="57">
        <v>146109405</v>
      </c>
      <c r="F33" s="57">
        <v>190734000</v>
      </c>
      <c r="G33" s="58">
        <v>131574212</v>
      </c>
      <c r="H33" s="59">
        <v>117825014</v>
      </c>
      <c r="I33" s="38">
        <f t="shared" si="0"/>
        <v>30.541904540641983</v>
      </c>
      <c r="J33" s="39">
        <f t="shared" si="1"/>
        <v>-6.9206998382540625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44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162126413</v>
      </c>
      <c r="D8" s="41">
        <v>162126413</v>
      </c>
      <c r="E8" s="41">
        <v>126135865</v>
      </c>
      <c r="F8" s="41">
        <v>169259977</v>
      </c>
      <c r="G8" s="42">
        <v>176876675</v>
      </c>
      <c r="H8" s="43">
        <v>185189877</v>
      </c>
      <c r="I8" s="22">
        <f>IF(($E8       =0),0,((($F8       /$E8       )-1)*100))</f>
        <v>34.188620342041489</v>
      </c>
      <c r="J8" s="23">
        <f>IF(($E8       =0),0,(((($H8       /$E8       )^(1/3))-1)*100))</f>
        <v>13.656135306967254</v>
      </c>
    </row>
    <row r="9" spans="1:11" x14ac:dyDescent="0.2">
      <c r="A9" s="3" t="s">
        <v>17</v>
      </c>
      <c r="B9" s="21" t="s">
        <v>20</v>
      </c>
      <c r="C9" s="41">
        <v>358618161</v>
      </c>
      <c r="D9" s="41">
        <v>358618161</v>
      </c>
      <c r="E9" s="41">
        <v>278264002</v>
      </c>
      <c r="F9" s="41">
        <v>389185024</v>
      </c>
      <c r="G9" s="42">
        <v>408255091</v>
      </c>
      <c r="H9" s="43">
        <v>427443077</v>
      </c>
      <c r="I9" s="22">
        <f>IF(($E9       =0),0,((($F9       /$E9       )-1)*100))</f>
        <v>39.861793549565917</v>
      </c>
      <c r="J9" s="23">
        <f>IF(($E9       =0),0,(((($H9       /$E9       )^(1/3))-1)*100))</f>
        <v>15.382626356758955</v>
      </c>
    </row>
    <row r="10" spans="1:11" x14ac:dyDescent="0.2">
      <c r="A10" s="3" t="s">
        <v>17</v>
      </c>
      <c r="B10" s="21" t="s">
        <v>21</v>
      </c>
      <c r="C10" s="41">
        <v>132082121</v>
      </c>
      <c r="D10" s="41">
        <v>132593418</v>
      </c>
      <c r="E10" s="41">
        <v>95162619</v>
      </c>
      <c r="F10" s="41">
        <v>144620420</v>
      </c>
      <c r="G10" s="42">
        <v>156171441</v>
      </c>
      <c r="H10" s="43">
        <v>170526501</v>
      </c>
      <c r="I10" s="22">
        <f t="shared" ref="I10:I33" si="0">IF(($E10      =0),0,((($F10      /$E10      )-1)*100))</f>
        <v>51.971878789926947</v>
      </c>
      <c r="J10" s="23">
        <f t="shared" ref="J10:J33" si="1">IF(($E10      =0),0,(((($H10      /$E10      )^(1/3))-1)*100))</f>
        <v>21.462392589703239</v>
      </c>
    </row>
    <row r="11" spans="1:11" x14ac:dyDescent="0.2">
      <c r="A11" s="9" t="s">
        <v>17</v>
      </c>
      <c r="B11" s="24" t="s">
        <v>22</v>
      </c>
      <c r="C11" s="44">
        <v>652826695</v>
      </c>
      <c r="D11" s="44">
        <v>653337992</v>
      </c>
      <c r="E11" s="44">
        <v>499562486</v>
      </c>
      <c r="F11" s="44">
        <v>703065421</v>
      </c>
      <c r="G11" s="45">
        <v>741303207</v>
      </c>
      <c r="H11" s="46">
        <v>783159455</v>
      </c>
      <c r="I11" s="25">
        <f t="shared" si="0"/>
        <v>40.736232343915432</v>
      </c>
      <c r="J11" s="26">
        <f t="shared" si="1"/>
        <v>16.168074905437567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212361191</v>
      </c>
      <c r="D13" s="41">
        <v>234143929</v>
      </c>
      <c r="E13" s="41">
        <v>180268535</v>
      </c>
      <c r="F13" s="41">
        <v>326719529</v>
      </c>
      <c r="G13" s="42">
        <v>342704261</v>
      </c>
      <c r="H13" s="43">
        <v>358787840</v>
      </c>
      <c r="I13" s="22">
        <f t="shared" si="0"/>
        <v>81.240463844674821</v>
      </c>
      <c r="J13" s="23">
        <f t="shared" si="1"/>
        <v>25.788014504096868</v>
      </c>
    </row>
    <row r="14" spans="1:11" x14ac:dyDescent="0.2">
      <c r="A14" s="3" t="s">
        <v>17</v>
      </c>
      <c r="B14" s="21" t="s">
        <v>25</v>
      </c>
      <c r="C14" s="41">
        <v>0</v>
      </c>
      <c r="D14" s="41">
        <v>0</v>
      </c>
      <c r="E14" s="41">
        <v>0</v>
      </c>
      <c r="F14" s="41">
        <v>0</v>
      </c>
      <c r="G14" s="42">
        <v>0</v>
      </c>
      <c r="H14" s="43">
        <v>0</v>
      </c>
      <c r="I14" s="22">
        <f t="shared" si="0"/>
        <v>0</v>
      </c>
      <c r="J14" s="23">
        <f t="shared" si="1"/>
        <v>0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151668686</v>
      </c>
      <c r="D16" s="41">
        <v>151668686</v>
      </c>
      <c r="E16" s="41">
        <v>98211295</v>
      </c>
      <c r="F16" s="41">
        <v>180030730</v>
      </c>
      <c r="G16" s="42">
        <v>202894633</v>
      </c>
      <c r="H16" s="43">
        <v>234749090</v>
      </c>
      <c r="I16" s="22">
        <f t="shared" si="0"/>
        <v>83.309597943902489</v>
      </c>
      <c r="J16" s="23">
        <f t="shared" si="1"/>
        <v>33.704952257017261</v>
      </c>
    </row>
    <row r="17" spans="1:10" x14ac:dyDescent="0.2">
      <c r="A17" s="3" t="s">
        <v>17</v>
      </c>
      <c r="B17" s="21" t="s">
        <v>27</v>
      </c>
      <c r="C17" s="41">
        <v>281934041</v>
      </c>
      <c r="D17" s="41">
        <v>312754929</v>
      </c>
      <c r="E17" s="41">
        <v>218358215</v>
      </c>
      <c r="F17" s="41">
        <v>292698927</v>
      </c>
      <c r="G17" s="42">
        <v>308360912</v>
      </c>
      <c r="H17" s="43">
        <v>320707079</v>
      </c>
      <c r="I17" s="29">
        <f t="shared" si="0"/>
        <v>34.045301203804023</v>
      </c>
      <c r="J17" s="30">
        <f t="shared" si="1"/>
        <v>13.670124832723406</v>
      </c>
    </row>
    <row r="18" spans="1:10" x14ac:dyDescent="0.2">
      <c r="A18" s="3" t="s">
        <v>17</v>
      </c>
      <c r="B18" s="24" t="s">
        <v>28</v>
      </c>
      <c r="C18" s="44">
        <v>645963918</v>
      </c>
      <c r="D18" s="44">
        <v>698567544</v>
      </c>
      <c r="E18" s="44">
        <v>496838045</v>
      </c>
      <c r="F18" s="44">
        <v>799449186</v>
      </c>
      <c r="G18" s="45">
        <v>853959806</v>
      </c>
      <c r="H18" s="46">
        <v>914244009</v>
      </c>
      <c r="I18" s="25">
        <f t="shared" si="0"/>
        <v>60.907401123035989</v>
      </c>
      <c r="J18" s="26">
        <f t="shared" si="1"/>
        <v>22.541283914170517</v>
      </c>
    </row>
    <row r="19" spans="1:10" ht="23.25" customHeight="1" x14ac:dyDescent="0.2">
      <c r="A19" s="31" t="s">
        <v>17</v>
      </c>
      <c r="B19" s="32" t="s">
        <v>29</v>
      </c>
      <c r="C19" s="50">
        <v>6862777</v>
      </c>
      <c r="D19" s="50">
        <v>-45229552</v>
      </c>
      <c r="E19" s="50">
        <v>2724441</v>
      </c>
      <c r="F19" s="51">
        <v>-96383765</v>
      </c>
      <c r="G19" s="52">
        <v>-112656599</v>
      </c>
      <c r="H19" s="53">
        <v>-131084554</v>
      </c>
      <c r="I19" s="33">
        <f t="shared" si="0"/>
        <v>-3637.7446235759926</v>
      </c>
      <c r="J19" s="34">
        <f t="shared" si="1"/>
        <v>-463.71234150786972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0</v>
      </c>
      <c r="F22" s="41">
        <v>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0</v>
      </c>
      <c r="D23" s="41">
        <v>5268127</v>
      </c>
      <c r="E23" s="41">
        <v>928926</v>
      </c>
      <c r="F23" s="41">
        <v>0</v>
      </c>
      <c r="G23" s="42">
        <v>0</v>
      </c>
      <c r="H23" s="43">
        <v>0</v>
      </c>
      <c r="I23" s="36">
        <f t="shared" si="0"/>
        <v>-100</v>
      </c>
      <c r="J23" s="23">
        <f t="shared" si="1"/>
        <v>-100</v>
      </c>
    </row>
    <row r="24" spans="1:10" x14ac:dyDescent="0.2">
      <c r="A24" s="9" t="s">
        <v>17</v>
      </c>
      <c r="B24" s="21" t="s">
        <v>33</v>
      </c>
      <c r="C24" s="41">
        <v>40408000</v>
      </c>
      <c r="D24" s="41">
        <v>32161772</v>
      </c>
      <c r="E24" s="41">
        <v>16009232</v>
      </c>
      <c r="F24" s="41">
        <v>31510000</v>
      </c>
      <c r="G24" s="42">
        <v>98897000</v>
      </c>
      <c r="H24" s="43">
        <v>55440000</v>
      </c>
      <c r="I24" s="36">
        <f t="shared" si="0"/>
        <v>96.823932590895055</v>
      </c>
      <c r="J24" s="23">
        <f t="shared" si="1"/>
        <v>51.292560995072535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40408000</v>
      </c>
      <c r="D26" s="44">
        <v>37429899</v>
      </c>
      <c r="E26" s="44">
        <v>16938158</v>
      </c>
      <c r="F26" s="44">
        <v>31510000</v>
      </c>
      <c r="G26" s="45">
        <v>98897000</v>
      </c>
      <c r="H26" s="46">
        <v>55440000</v>
      </c>
      <c r="I26" s="25">
        <f t="shared" si="0"/>
        <v>86.0296733564535</v>
      </c>
      <c r="J26" s="26">
        <f t="shared" si="1"/>
        <v>48.474662692222161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5000000</v>
      </c>
      <c r="D28" s="41">
        <v>8000000</v>
      </c>
      <c r="E28" s="41">
        <v>604016</v>
      </c>
      <c r="F28" s="41">
        <v>14225000</v>
      </c>
      <c r="G28" s="42">
        <v>65210000</v>
      </c>
      <c r="H28" s="43">
        <v>26334000</v>
      </c>
      <c r="I28" s="36">
        <f t="shared" si="0"/>
        <v>2255.0700643691562</v>
      </c>
      <c r="J28" s="23">
        <f t="shared" si="1"/>
        <v>251.95688292679134</v>
      </c>
    </row>
    <row r="29" spans="1:10" x14ac:dyDescent="0.2">
      <c r="A29" s="9" t="s">
        <v>17</v>
      </c>
      <c r="B29" s="21" t="s">
        <v>38</v>
      </c>
      <c r="C29" s="41">
        <v>22500000</v>
      </c>
      <c r="D29" s="41">
        <v>10250000</v>
      </c>
      <c r="E29" s="41">
        <v>8293988</v>
      </c>
      <c r="F29" s="41">
        <v>4000000</v>
      </c>
      <c r="G29" s="42">
        <v>20000000</v>
      </c>
      <c r="H29" s="43">
        <v>15000000</v>
      </c>
      <c r="I29" s="36">
        <f t="shared" si="0"/>
        <v>-51.772295788226366</v>
      </c>
      <c r="J29" s="23">
        <f t="shared" si="1"/>
        <v>21.836089742445395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0</v>
      </c>
      <c r="D31" s="41">
        <v>4253772</v>
      </c>
      <c r="E31" s="41">
        <v>2335190</v>
      </c>
      <c r="F31" s="41">
        <v>0</v>
      </c>
      <c r="G31" s="42">
        <v>0</v>
      </c>
      <c r="H31" s="43">
        <v>0</v>
      </c>
      <c r="I31" s="36">
        <f t="shared" si="0"/>
        <v>-100</v>
      </c>
      <c r="J31" s="23">
        <f t="shared" si="1"/>
        <v>-100</v>
      </c>
    </row>
    <row r="32" spans="1:10" x14ac:dyDescent="0.2">
      <c r="A32" s="9" t="s">
        <v>17</v>
      </c>
      <c r="B32" s="21" t="s">
        <v>34</v>
      </c>
      <c r="C32" s="41">
        <v>12908000</v>
      </c>
      <c r="D32" s="41">
        <v>14926127</v>
      </c>
      <c r="E32" s="41">
        <v>5704964</v>
      </c>
      <c r="F32" s="41">
        <v>13285000</v>
      </c>
      <c r="G32" s="42">
        <v>13687000</v>
      </c>
      <c r="H32" s="43">
        <v>14106000</v>
      </c>
      <c r="I32" s="36">
        <f t="shared" si="0"/>
        <v>132.86737655136824</v>
      </c>
      <c r="J32" s="23">
        <f t="shared" si="1"/>
        <v>35.222924331915515</v>
      </c>
    </row>
    <row r="33" spans="1:11" ht="13.5" thickBot="1" x14ac:dyDescent="0.25">
      <c r="A33" s="9" t="s">
        <v>17</v>
      </c>
      <c r="B33" s="37" t="s">
        <v>41</v>
      </c>
      <c r="C33" s="57">
        <v>40408000</v>
      </c>
      <c r="D33" s="57">
        <v>37429899</v>
      </c>
      <c r="E33" s="57">
        <v>16938158</v>
      </c>
      <c r="F33" s="57">
        <v>31510000</v>
      </c>
      <c r="G33" s="58">
        <v>98897000</v>
      </c>
      <c r="H33" s="59">
        <v>55440000</v>
      </c>
      <c r="I33" s="38">
        <f t="shared" si="0"/>
        <v>86.0296733564535</v>
      </c>
      <c r="J33" s="39">
        <f t="shared" si="1"/>
        <v>48.474662692222161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45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0</v>
      </c>
      <c r="D8" s="41">
        <v>0</v>
      </c>
      <c r="E8" s="41">
        <v>0</v>
      </c>
      <c r="F8" s="41">
        <v>0</v>
      </c>
      <c r="G8" s="42">
        <v>0</v>
      </c>
      <c r="H8" s="43">
        <v>0</v>
      </c>
      <c r="I8" s="22">
        <f>IF(($E8       =0),0,((($F8       /$E8       )-1)*100))</f>
        <v>0</v>
      </c>
      <c r="J8" s="23">
        <f>IF(($E8       =0),0,(((($H8       /$E8       )^(1/3))-1)*100))</f>
        <v>0</v>
      </c>
    </row>
    <row r="9" spans="1:11" x14ac:dyDescent="0.2">
      <c r="A9" s="3" t="s">
        <v>17</v>
      </c>
      <c r="B9" s="21" t="s">
        <v>20</v>
      </c>
      <c r="C9" s="41">
        <v>0</v>
      </c>
      <c r="D9" s="41">
        <v>0</v>
      </c>
      <c r="E9" s="41">
        <v>0</v>
      </c>
      <c r="F9" s="41">
        <v>0</v>
      </c>
      <c r="G9" s="42">
        <v>0</v>
      </c>
      <c r="H9" s="43">
        <v>0</v>
      </c>
      <c r="I9" s="22">
        <f>IF(($E9       =0),0,((($F9       /$E9       )-1)*100))</f>
        <v>0</v>
      </c>
      <c r="J9" s="23">
        <f>IF(($E9       =0),0,(((($H9       /$E9       )^(1/3))-1)*100))</f>
        <v>0</v>
      </c>
    </row>
    <row r="10" spans="1:11" x14ac:dyDescent="0.2">
      <c r="A10" s="3" t="s">
        <v>17</v>
      </c>
      <c r="B10" s="21" t="s">
        <v>21</v>
      </c>
      <c r="C10" s="41">
        <v>117158144</v>
      </c>
      <c r="D10" s="41">
        <v>160961466</v>
      </c>
      <c r="E10" s="41">
        <v>116307521</v>
      </c>
      <c r="F10" s="41">
        <v>120181586</v>
      </c>
      <c r="G10" s="42">
        <v>124611051</v>
      </c>
      <c r="H10" s="43">
        <v>128672078</v>
      </c>
      <c r="I10" s="22">
        <f t="shared" ref="I10:I33" si="0">IF(($E10      =0),0,((($F10      /$E10      )-1)*100))</f>
        <v>3.3308808980633264</v>
      </c>
      <c r="J10" s="23">
        <f t="shared" ref="J10:J33" si="1">IF(($E10      =0),0,(((($H10      /$E10      )^(1/3))-1)*100))</f>
        <v>3.424994188747954</v>
      </c>
    </row>
    <row r="11" spans="1:11" x14ac:dyDescent="0.2">
      <c r="A11" s="9" t="s">
        <v>17</v>
      </c>
      <c r="B11" s="24" t="s">
        <v>22</v>
      </c>
      <c r="C11" s="44">
        <v>117158144</v>
      </c>
      <c r="D11" s="44">
        <v>160961466</v>
      </c>
      <c r="E11" s="44">
        <v>116307521</v>
      </c>
      <c r="F11" s="44">
        <v>120181586</v>
      </c>
      <c r="G11" s="45">
        <v>124611051</v>
      </c>
      <c r="H11" s="46">
        <v>128672078</v>
      </c>
      <c r="I11" s="25">
        <f t="shared" si="0"/>
        <v>3.3308808980633264</v>
      </c>
      <c r="J11" s="26">
        <f t="shared" si="1"/>
        <v>3.424994188747954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87125575</v>
      </c>
      <c r="D13" s="41">
        <v>81929669</v>
      </c>
      <c r="E13" s="41">
        <v>77739164</v>
      </c>
      <c r="F13" s="41">
        <v>91166858</v>
      </c>
      <c r="G13" s="42">
        <v>93428781</v>
      </c>
      <c r="H13" s="43">
        <v>99435200</v>
      </c>
      <c r="I13" s="22">
        <f t="shared" si="0"/>
        <v>17.272753280444331</v>
      </c>
      <c r="J13" s="23">
        <f t="shared" si="1"/>
        <v>8.5508999969720492</v>
      </c>
    </row>
    <row r="14" spans="1:11" x14ac:dyDescent="0.2">
      <c r="A14" s="3" t="s">
        <v>17</v>
      </c>
      <c r="B14" s="21" t="s">
        <v>25</v>
      </c>
      <c r="C14" s="41">
        <v>0</v>
      </c>
      <c r="D14" s="41">
        <v>0</v>
      </c>
      <c r="E14" s="41">
        <v>0</v>
      </c>
      <c r="F14" s="41">
        <v>0</v>
      </c>
      <c r="G14" s="42">
        <v>0</v>
      </c>
      <c r="H14" s="43">
        <v>0</v>
      </c>
      <c r="I14" s="22">
        <f t="shared" si="0"/>
        <v>0</v>
      </c>
      <c r="J14" s="23">
        <f t="shared" si="1"/>
        <v>0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0</v>
      </c>
      <c r="D16" s="41">
        <v>0</v>
      </c>
      <c r="E16" s="41">
        <v>0</v>
      </c>
      <c r="F16" s="41">
        <v>0</v>
      </c>
      <c r="G16" s="42">
        <v>0</v>
      </c>
      <c r="H16" s="43">
        <v>0</v>
      </c>
      <c r="I16" s="22">
        <f t="shared" si="0"/>
        <v>0</v>
      </c>
      <c r="J16" s="23">
        <f t="shared" si="1"/>
        <v>0</v>
      </c>
    </row>
    <row r="17" spans="1:10" x14ac:dyDescent="0.2">
      <c r="A17" s="3" t="s">
        <v>17</v>
      </c>
      <c r="B17" s="21" t="s">
        <v>27</v>
      </c>
      <c r="C17" s="41">
        <v>29466993</v>
      </c>
      <c r="D17" s="41">
        <v>78609542</v>
      </c>
      <c r="E17" s="41">
        <v>84372903</v>
      </c>
      <c r="F17" s="41">
        <v>28764728</v>
      </c>
      <c r="G17" s="42">
        <v>31182272</v>
      </c>
      <c r="H17" s="43">
        <v>29236885</v>
      </c>
      <c r="I17" s="29">
        <f t="shared" si="0"/>
        <v>-65.907623209314011</v>
      </c>
      <c r="J17" s="30">
        <f t="shared" si="1"/>
        <v>-29.761369397583483</v>
      </c>
    </row>
    <row r="18" spans="1:10" x14ac:dyDescent="0.2">
      <c r="A18" s="3" t="s">
        <v>17</v>
      </c>
      <c r="B18" s="24" t="s">
        <v>28</v>
      </c>
      <c r="C18" s="44">
        <v>116592568</v>
      </c>
      <c r="D18" s="44">
        <v>160539211</v>
      </c>
      <c r="E18" s="44">
        <v>162112067</v>
      </c>
      <c r="F18" s="44">
        <v>119931586</v>
      </c>
      <c r="G18" s="45">
        <v>124611053</v>
      </c>
      <c r="H18" s="46">
        <v>128672085</v>
      </c>
      <c r="I18" s="25">
        <f t="shared" si="0"/>
        <v>-26.019334513821235</v>
      </c>
      <c r="J18" s="26">
        <f t="shared" si="1"/>
        <v>-7.4116527716915463</v>
      </c>
    </row>
    <row r="19" spans="1:10" ht="23.25" customHeight="1" x14ac:dyDescent="0.2">
      <c r="A19" s="31" t="s">
        <v>17</v>
      </c>
      <c r="B19" s="32" t="s">
        <v>29</v>
      </c>
      <c r="C19" s="50">
        <v>565576</v>
      </c>
      <c r="D19" s="50">
        <v>422255</v>
      </c>
      <c r="E19" s="50">
        <v>-45804546</v>
      </c>
      <c r="F19" s="51">
        <v>250000</v>
      </c>
      <c r="G19" s="52">
        <v>-2</v>
      </c>
      <c r="H19" s="53">
        <v>-7</v>
      </c>
      <c r="I19" s="33">
        <f t="shared" si="0"/>
        <v>-100.54579735382596</v>
      </c>
      <c r="J19" s="34">
        <f t="shared" si="1"/>
        <v>-99.46535790196927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0</v>
      </c>
      <c r="F22" s="41">
        <v>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565576</v>
      </c>
      <c r="D23" s="41">
        <v>3225259</v>
      </c>
      <c r="E23" s="41">
        <v>2429787</v>
      </c>
      <c r="F23" s="41">
        <v>250000</v>
      </c>
      <c r="G23" s="42">
        <v>0</v>
      </c>
      <c r="H23" s="43">
        <v>0</v>
      </c>
      <c r="I23" s="36">
        <f t="shared" si="0"/>
        <v>-89.711032283899783</v>
      </c>
      <c r="J23" s="23">
        <f t="shared" si="1"/>
        <v>-100</v>
      </c>
    </row>
    <row r="24" spans="1:10" x14ac:dyDescent="0.2">
      <c r="A24" s="9" t="s">
        <v>17</v>
      </c>
      <c r="B24" s="21" t="s">
        <v>33</v>
      </c>
      <c r="C24" s="41">
        <v>0</v>
      </c>
      <c r="D24" s="41">
        <v>0</v>
      </c>
      <c r="E24" s="41">
        <v>12303</v>
      </c>
      <c r="F24" s="41">
        <v>0</v>
      </c>
      <c r="G24" s="42">
        <v>0</v>
      </c>
      <c r="H24" s="43">
        <v>0</v>
      </c>
      <c r="I24" s="36">
        <f t="shared" si="0"/>
        <v>-100</v>
      </c>
      <c r="J24" s="23">
        <f t="shared" si="1"/>
        <v>-100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565576</v>
      </c>
      <c r="D26" s="44">
        <v>3225259</v>
      </c>
      <c r="E26" s="44">
        <v>2442090</v>
      </c>
      <c r="F26" s="44">
        <v>250000</v>
      </c>
      <c r="G26" s="45">
        <v>0</v>
      </c>
      <c r="H26" s="46">
        <v>0</v>
      </c>
      <c r="I26" s="25">
        <f t="shared" si="0"/>
        <v>-89.762867052401845</v>
      </c>
      <c r="J26" s="26">
        <f t="shared" si="1"/>
        <v>-100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0</v>
      </c>
      <c r="D28" s="41">
        <v>0</v>
      </c>
      <c r="E28" s="41">
        <v>0</v>
      </c>
      <c r="F28" s="41">
        <v>0</v>
      </c>
      <c r="G28" s="42">
        <v>0</v>
      </c>
      <c r="H28" s="43">
        <v>0</v>
      </c>
      <c r="I28" s="36">
        <f t="shared" si="0"/>
        <v>0</v>
      </c>
      <c r="J28" s="23">
        <f t="shared" si="1"/>
        <v>0</v>
      </c>
    </row>
    <row r="29" spans="1:10" x14ac:dyDescent="0.2">
      <c r="A29" s="9" t="s">
        <v>17</v>
      </c>
      <c r="B29" s="21" t="s">
        <v>38</v>
      </c>
      <c r="C29" s="41">
        <v>0</v>
      </c>
      <c r="D29" s="41">
        <v>0</v>
      </c>
      <c r="E29" s="41">
        <v>0</v>
      </c>
      <c r="F29" s="41">
        <v>0</v>
      </c>
      <c r="G29" s="42">
        <v>0</v>
      </c>
      <c r="H29" s="43">
        <v>0</v>
      </c>
      <c r="I29" s="36">
        <f t="shared" si="0"/>
        <v>0</v>
      </c>
      <c r="J29" s="23">
        <f t="shared" si="1"/>
        <v>0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0</v>
      </c>
      <c r="D31" s="41">
        <v>0</v>
      </c>
      <c r="E31" s="41">
        <v>0</v>
      </c>
      <c r="F31" s="41">
        <v>0</v>
      </c>
      <c r="G31" s="42">
        <v>0</v>
      </c>
      <c r="H31" s="43">
        <v>0</v>
      </c>
      <c r="I31" s="36">
        <f t="shared" si="0"/>
        <v>0</v>
      </c>
      <c r="J31" s="23">
        <f t="shared" si="1"/>
        <v>0</v>
      </c>
    </row>
    <row r="32" spans="1:10" x14ac:dyDescent="0.2">
      <c r="A32" s="9" t="s">
        <v>17</v>
      </c>
      <c r="B32" s="21" t="s">
        <v>34</v>
      </c>
      <c r="C32" s="41">
        <v>565576</v>
      </c>
      <c r="D32" s="41">
        <v>3225259</v>
      </c>
      <c r="E32" s="41">
        <v>2442090</v>
      </c>
      <c r="F32" s="41">
        <v>250000</v>
      </c>
      <c r="G32" s="42">
        <v>0</v>
      </c>
      <c r="H32" s="43">
        <v>0</v>
      </c>
      <c r="I32" s="36">
        <f t="shared" si="0"/>
        <v>-89.762867052401845</v>
      </c>
      <c r="J32" s="23">
        <f t="shared" si="1"/>
        <v>-100</v>
      </c>
    </row>
    <row r="33" spans="1:11" ht="13.5" thickBot="1" x14ac:dyDescent="0.25">
      <c r="A33" s="9" t="s">
        <v>17</v>
      </c>
      <c r="B33" s="37" t="s">
        <v>41</v>
      </c>
      <c r="C33" s="57">
        <v>565576</v>
      </c>
      <c r="D33" s="57">
        <v>3225259</v>
      </c>
      <c r="E33" s="57">
        <v>2442090</v>
      </c>
      <c r="F33" s="57">
        <v>250000</v>
      </c>
      <c r="G33" s="58">
        <v>0</v>
      </c>
      <c r="H33" s="59">
        <v>0</v>
      </c>
      <c r="I33" s="38">
        <f t="shared" si="0"/>
        <v>-89.762867052401845</v>
      </c>
      <c r="J33" s="39">
        <f t="shared" si="1"/>
        <v>-100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46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20960000</v>
      </c>
      <c r="D8" s="41">
        <v>26256880</v>
      </c>
      <c r="E8" s="41">
        <v>-2935352</v>
      </c>
      <c r="F8" s="41">
        <v>20018336</v>
      </c>
      <c r="G8" s="42">
        <v>21145195</v>
      </c>
      <c r="H8" s="43">
        <v>33217413</v>
      </c>
      <c r="I8" s="22">
        <f>IF(($E8       =0),0,((($F8       /$E8       )-1)*100))</f>
        <v>-781.97395065395904</v>
      </c>
      <c r="J8" s="23">
        <f>IF(($E8       =0),0,(((($H8       /$E8       )^(1/3))-1)*100))</f>
        <v>-324.50974986132837</v>
      </c>
    </row>
    <row r="9" spans="1:11" x14ac:dyDescent="0.2">
      <c r="A9" s="3" t="s">
        <v>17</v>
      </c>
      <c r="B9" s="21" t="s">
        <v>20</v>
      </c>
      <c r="C9" s="41">
        <v>27871246</v>
      </c>
      <c r="D9" s="41">
        <v>27516482</v>
      </c>
      <c r="E9" s="41">
        <v>6476128</v>
      </c>
      <c r="F9" s="41">
        <v>38931584</v>
      </c>
      <c r="G9" s="42">
        <v>30750740</v>
      </c>
      <c r="H9" s="43">
        <v>32920345</v>
      </c>
      <c r="I9" s="22">
        <f>IF(($E9       =0),0,((($F9       /$E9       )-1)*100))</f>
        <v>501.15525820366742</v>
      </c>
      <c r="J9" s="23">
        <f>IF(($E9       =0),0,(((($H9       /$E9       )^(1/3))-1)*100))</f>
        <v>71.94240009989916</v>
      </c>
    </row>
    <row r="10" spans="1:11" x14ac:dyDescent="0.2">
      <c r="A10" s="3" t="s">
        <v>17</v>
      </c>
      <c r="B10" s="21" t="s">
        <v>21</v>
      </c>
      <c r="C10" s="41">
        <v>63830227</v>
      </c>
      <c r="D10" s="41">
        <v>46431595</v>
      </c>
      <c r="E10" s="41">
        <v>17180717</v>
      </c>
      <c r="F10" s="41">
        <v>58701896</v>
      </c>
      <c r="G10" s="42">
        <v>53424387</v>
      </c>
      <c r="H10" s="43">
        <v>57869374</v>
      </c>
      <c r="I10" s="22">
        <f t="shared" ref="I10:I33" si="0">IF(($E10      =0),0,((($F10      /$E10      )-1)*100))</f>
        <v>241.6731443745916</v>
      </c>
      <c r="J10" s="23">
        <f t="shared" ref="J10:J33" si="1">IF(($E10      =0),0,(((($H10      /$E10      )^(1/3))-1)*100))</f>
        <v>49.900299328428297</v>
      </c>
    </row>
    <row r="11" spans="1:11" x14ac:dyDescent="0.2">
      <c r="A11" s="9" t="s">
        <v>17</v>
      </c>
      <c r="B11" s="24" t="s">
        <v>22</v>
      </c>
      <c r="C11" s="44">
        <v>112661473</v>
      </c>
      <c r="D11" s="44">
        <v>100204957</v>
      </c>
      <c r="E11" s="44">
        <v>20721493</v>
      </c>
      <c r="F11" s="44">
        <v>117651816</v>
      </c>
      <c r="G11" s="45">
        <v>105320322</v>
      </c>
      <c r="H11" s="46">
        <v>124007132</v>
      </c>
      <c r="I11" s="25">
        <f t="shared" si="0"/>
        <v>467.77673307613503</v>
      </c>
      <c r="J11" s="26">
        <f t="shared" si="1"/>
        <v>81.555136345062834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31384029</v>
      </c>
      <c r="D13" s="41">
        <v>31375376</v>
      </c>
      <c r="E13" s="41">
        <v>31967123</v>
      </c>
      <c r="F13" s="41">
        <v>36372200</v>
      </c>
      <c r="G13" s="42">
        <v>36492585</v>
      </c>
      <c r="H13" s="43">
        <v>36547136</v>
      </c>
      <c r="I13" s="22">
        <f t="shared" si="0"/>
        <v>13.78002330707082</v>
      </c>
      <c r="J13" s="23">
        <f t="shared" si="1"/>
        <v>4.5642593844538615</v>
      </c>
    </row>
    <row r="14" spans="1:11" x14ac:dyDescent="0.2">
      <c r="A14" s="3" t="s">
        <v>17</v>
      </c>
      <c r="B14" s="21" t="s">
        <v>25</v>
      </c>
      <c r="C14" s="41">
        <v>12317111</v>
      </c>
      <c r="D14" s="41">
        <v>11555098</v>
      </c>
      <c r="E14" s="41">
        <v>801525</v>
      </c>
      <c r="F14" s="41">
        <v>11677556</v>
      </c>
      <c r="G14" s="42">
        <v>12780125</v>
      </c>
      <c r="H14" s="43">
        <v>19664838</v>
      </c>
      <c r="I14" s="22">
        <f t="shared" si="0"/>
        <v>1356.9172514893485</v>
      </c>
      <c r="J14" s="23">
        <f t="shared" si="1"/>
        <v>190.57467902537536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17956871</v>
      </c>
      <c r="D16" s="41">
        <v>12573845</v>
      </c>
      <c r="E16" s="41">
        <v>6691773</v>
      </c>
      <c r="F16" s="41">
        <v>13240259</v>
      </c>
      <c r="G16" s="42">
        <v>13889031</v>
      </c>
      <c r="H16" s="43">
        <v>14541816</v>
      </c>
      <c r="I16" s="22">
        <f t="shared" si="0"/>
        <v>97.858758807269751</v>
      </c>
      <c r="J16" s="23">
        <f t="shared" si="1"/>
        <v>29.526654457354361</v>
      </c>
    </row>
    <row r="17" spans="1:10" x14ac:dyDescent="0.2">
      <c r="A17" s="3" t="s">
        <v>17</v>
      </c>
      <c r="B17" s="21" t="s">
        <v>27</v>
      </c>
      <c r="C17" s="41">
        <v>44780528</v>
      </c>
      <c r="D17" s="41">
        <v>48803189</v>
      </c>
      <c r="E17" s="41">
        <v>17971181</v>
      </c>
      <c r="F17" s="41">
        <v>57459204</v>
      </c>
      <c r="G17" s="42">
        <v>53585724</v>
      </c>
      <c r="H17" s="43">
        <v>55527971</v>
      </c>
      <c r="I17" s="29">
        <f t="shared" si="0"/>
        <v>219.72970502049921</v>
      </c>
      <c r="J17" s="30">
        <f t="shared" si="1"/>
        <v>45.650415794667268</v>
      </c>
    </row>
    <row r="18" spans="1:10" x14ac:dyDescent="0.2">
      <c r="A18" s="3" t="s">
        <v>17</v>
      </c>
      <c r="B18" s="24" t="s">
        <v>28</v>
      </c>
      <c r="C18" s="44">
        <v>106438539</v>
      </c>
      <c r="D18" s="44">
        <v>104307508</v>
      </c>
      <c r="E18" s="44">
        <v>57431602</v>
      </c>
      <c r="F18" s="44">
        <v>118749219</v>
      </c>
      <c r="G18" s="45">
        <v>116747465</v>
      </c>
      <c r="H18" s="46">
        <v>126281761</v>
      </c>
      <c r="I18" s="25">
        <f t="shared" si="0"/>
        <v>106.76633571879121</v>
      </c>
      <c r="J18" s="26">
        <f t="shared" si="1"/>
        <v>30.035889549773209</v>
      </c>
    </row>
    <row r="19" spans="1:10" ht="23.25" customHeight="1" x14ac:dyDescent="0.2">
      <c r="A19" s="31" t="s">
        <v>17</v>
      </c>
      <c r="B19" s="32" t="s">
        <v>29</v>
      </c>
      <c r="C19" s="50">
        <v>6222934</v>
      </c>
      <c r="D19" s="50">
        <v>-4102551</v>
      </c>
      <c r="E19" s="50">
        <v>-36710109</v>
      </c>
      <c r="F19" s="51">
        <v>-1097403</v>
      </c>
      <c r="G19" s="52">
        <v>-11427143</v>
      </c>
      <c r="H19" s="53">
        <v>-2274629</v>
      </c>
      <c r="I19" s="33">
        <f t="shared" si="0"/>
        <v>-97.010624512174559</v>
      </c>
      <c r="J19" s="34">
        <f t="shared" si="1"/>
        <v>-60.429187656083563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0</v>
      </c>
      <c r="F22" s="41">
        <v>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0</v>
      </c>
      <c r="D23" s="41">
        <v>7300000</v>
      </c>
      <c r="E23" s="41">
        <v>64852</v>
      </c>
      <c r="F23" s="41">
        <v>260000</v>
      </c>
      <c r="G23" s="42">
        <v>260000</v>
      </c>
      <c r="H23" s="43">
        <v>260000</v>
      </c>
      <c r="I23" s="36">
        <f t="shared" si="0"/>
        <v>300.91284771479678</v>
      </c>
      <c r="J23" s="23">
        <f t="shared" si="1"/>
        <v>58.860768072853965</v>
      </c>
    </row>
    <row r="24" spans="1:10" x14ac:dyDescent="0.2">
      <c r="A24" s="9" t="s">
        <v>17</v>
      </c>
      <c r="B24" s="21" t="s">
        <v>33</v>
      </c>
      <c r="C24" s="41">
        <v>17697700</v>
      </c>
      <c r="D24" s="41">
        <v>11397700</v>
      </c>
      <c r="E24" s="41">
        <v>28535207</v>
      </c>
      <c r="F24" s="41">
        <v>17726000</v>
      </c>
      <c r="G24" s="42">
        <v>26113000</v>
      </c>
      <c r="H24" s="43">
        <v>27498000</v>
      </c>
      <c r="I24" s="36">
        <f t="shared" si="0"/>
        <v>-37.880247373008366</v>
      </c>
      <c r="J24" s="23">
        <f t="shared" si="1"/>
        <v>-1.2265946892391133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17697700</v>
      </c>
      <c r="D26" s="44">
        <v>18697700</v>
      </c>
      <c r="E26" s="44">
        <v>28600059</v>
      </c>
      <c r="F26" s="44">
        <v>17986000</v>
      </c>
      <c r="G26" s="45">
        <v>26373000</v>
      </c>
      <c r="H26" s="46">
        <v>27758000</v>
      </c>
      <c r="I26" s="25">
        <f t="shared" si="0"/>
        <v>-37.112017845837308</v>
      </c>
      <c r="J26" s="26">
        <f t="shared" si="1"/>
        <v>-0.99121125670939003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10000000</v>
      </c>
      <c r="D28" s="41">
        <v>10000000</v>
      </c>
      <c r="E28" s="41">
        <v>20179490</v>
      </c>
      <c r="F28" s="41">
        <v>9900000</v>
      </c>
      <c r="G28" s="42">
        <v>16650000</v>
      </c>
      <c r="H28" s="43">
        <v>17392000</v>
      </c>
      <c r="I28" s="36">
        <f t="shared" si="0"/>
        <v>-50.940286399705847</v>
      </c>
      <c r="J28" s="23">
        <f t="shared" si="1"/>
        <v>-4.8344459837660452</v>
      </c>
    </row>
    <row r="29" spans="1:10" x14ac:dyDescent="0.2">
      <c r="A29" s="9" t="s">
        <v>17</v>
      </c>
      <c r="B29" s="21" t="s">
        <v>38</v>
      </c>
      <c r="C29" s="41">
        <v>0</v>
      </c>
      <c r="D29" s="41">
        <v>0</v>
      </c>
      <c r="E29" s="41">
        <v>0</v>
      </c>
      <c r="F29" s="41">
        <v>0</v>
      </c>
      <c r="G29" s="42">
        <v>1500000</v>
      </c>
      <c r="H29" s="43">
        <v>2000000</v>
      </c>
      <c r="I29" s="36">
        <f t="shared" si="0"/>
        <v>0</v>
      </c>
      <c r="J29" s="23">
        <f t="shared" si="1"/>
        <v>0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0</v>
      </c>
      <c r="D31" s="41">
        <v>0</v>
      </c>
      <c r="E31" s="41">
        <v>-407938</v>
      </c>
      <c r="F31" s="41">
        <v>0</v>
      </c>
      <c r="G31" s="42">
        <v>0</v>
      </c>
      <c r="H31" s="43">
        <v>0</v>
      </c>
      <c r="I31" s="36">
        <f t="shared" si="0"/>
        <v>-100</v>
      </c>
      <c r="J31" s="23">
        <f t="shared" si="1"/>
        <v>-100</v>
      </c>
    </row>
    <row r="32" spans="1:10" x14ac:dyDescent="0.2">
      <c r="A32" s="9" t="s">
        <v>17</v>
      </c>
      <c r="B32" s="21" t="s">
        <v>34</v>
      </c>
      <c r="C32" s="41">
        <v>7697700</v>
      </c>
      <c r="D32" s="41">
        <v>8697700</v>
      </c>
      <c r="E32" s="41">
        <v>9179934</v>
      </c>
      <c r="F32" s="41">
        <v>8086000</v>
      </c>
      <c r="G32" s="42">
        <v>8223000</v>
      </c>
      <c r="H32" s="43">
        <v>8366000</v>
      </c>
      <c r="I32" s="36">
        <f t="shared" si="0"/>
        <v>-11.916578049471816</v>
      </c>
      <c r="J32" s="23">
        <f t="shared" si="1"/>
        <v>-3.0474058788556357</v>
      </c>
    </row>
    <row r="33" spans="1:11" ht="13.5" thickBot="1" x14ac:dyDescent="0.25">
      <c r="A33" s="9" t="s">
        <v>17</v>
      </c>
      <c r="B33" s="37" t="s">
        <v>41</v>
      </c>
      <c r="C33" s="57">
        <v>17697700</v>
      </c>
      <c r="D33" s="57">
        <v>18697700</v>
      </c>
      <c r="E33" s="57">
        <v>28951486</v>
      </c>
      <c r="F33" s="57">
        <v>17986000</v>
      </c>
      <c r="G33" s="58">
        <v>26373000</v>
      </c>
      <c r="H33" s="59">
        <v>27758000</v>
      </c>
      <c r="I33" s="38">
        <f t="shared" si="0"/>
        <v>-37.875382286076785</v>
      </c>
      <c r="J33" s="39">
        <f t="shared" si="1"/>
        <v>-1.3934485521384432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47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55529192</v>
      </c>
      <c r="D8" s="41">
        <v>55048611</v>
      </c>
      <c r="E8" s="41">
        <v>51472290</v>
      </c>
      <c r="F8" s="41">
        <v>57427711</v>
      </c>
      <c r="G8" s="42">
        <v>60241670</v>
      </c>
      <c r="H8" s="43">
        <v>63073031</v>
      </c>
      <c r="I8" s="22">
        <f>IF(($E8       =0),0,((($F8       /$E8       )-1)*100))</f>
        <v>11.570149686365227</v>
      </c>
      <c r="J8" s="23">
        <f>IF(($E8       =0),0,(((($H8       /$E8       )^(1/3))-1)*100))</f>
        <v>7.0097633822480798</v>
      </c>
    </row>
    <row r="9" spans="1:11" x14ac:dyDescent="0.2">
      <c r="A9" s="3" t="s">
        <v>17</v>
      </c>
      <c r="B9" s="21" t="s">
        <v>20</v>
      </c>
      <c r="C9" s="41">
        <v>225383781</v>
      </c>
      <c r="D9" s="41">
        <v>225501282</v>
      </c>
      <c r="E9" s="41">
        <v>177847067</v>
      </c>
      <c r="F9" s="41">
        <v>255290457</v>
      </c>
      <c r="G9" s="42">
        <v>267985266</v>
      </c>
      <c r="H9" s="43">
        <v>281075759</v>
      </c>
      <c r="I9" s="22">
        <f>IF(($E9       =0),0,((($F9       /$E9       )-1)*100))</f>
        <v>43.544935154876626</v>
      </c>
      <c r="J9" s="23">
        <f>IF(($E9       =0),0,(((($H9       /$E9       )^(1/3))-1)*100))</f>
        <v>16.482020392827799</v>
      </c>
    </row>
    <row r="10" spans="1:11" x14ac:dyDescent="0.2">
      <c r="A10" s="3" t="s">
        <v>17</v>
      </c>
      <c r="B10" s="21" t="s">
        <v>21</v>
      </c>
      <c r="C10" s="41">
        <v>84563677</v>
      </c>
      <c r="D10" s="41">
        <v>92649750</v>
      </c>
      <c r="E10" s="41">
        <v>97497971</v>
      </c>
      <c r="F10" s="41">
        <v>98920086</v>
      </c>
      <c r="G10" s="42">
        <v>102467218</v>
      </c>
      <c r="H10" s="43">
        <v>107715488</v>
      </c>
      <c r="I10" s="22">
        <f t="shared" ref="I10:I33" si="0">IF(($E10      =0),0,((($F10      /$E10      )-1)*100))</f>
        <v>1.4586098412242787</v>
      </c>
      <c r="J10" s="23">
        <f t="shared" ref="J10:J33" si="1">IF(($E10      =0),0,(((($H10      /$E10      )^(1/3))-1)*100))</f>
        <v>3.3778570176596912</v>
      </c>
    </row>
    <row r="11" spans="1:11" x14ac:dyDescent="0.2">
      <c r="A11" s="9" t="s">
        <v>17</v>
      </c>
      <c r="B11" s="24" t="s">
        <v>22</v>
      </c>
      <c r="C11" s="44">
        <v>365476650</v>
      </c>
      <c r="D11" s="44">
        <v>373199643</v>
      </c>
      <c r="E11" s="44">
        <v>326817328</v>
      </c>
      <c r="F11" s="44">
        <v>411638254</v>
      </c>
      <c r="G11" s="45">
        <v>430694154</v>
      </c>
      <c r="H11" s="46">
        <v>451864278</v>
      </c>
      <c r="I11" s="25">
        <f t="shared" si="0"/>
        <v>25.953619570624475</v>
      </c>
      <c r="J11" s="26">
        <f t="shared" si="1"/>
        <v>11.404049667075643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110696742</v>
      </c>
      <c r="D13" s="41">
        <v>100808695</v>
      </c>
      <c r="E13" s="41">
        <v>98898209</v>
      </c>
      <c r="F13" s="41">
        <v>102966854</v>
      </c>
      <c r="G13" s="42">
        <v>108527063</v>
      </c>
      <c r="H13" s="43">
        <v>113826464</v>
      </c>
      <c r="I13" s="22">
        <f t="shared" si="0"/>
        <v>4.1139723773966352</v>
      </c>
      <c r="J13" s="23">
        <f t="shared" si="1"/>
        <v>4.7976649432391438</v>
      </c>
    </row>
    <row r="14" spans="1:11" x14ac:dyDescent="0.2">
      <c r="A14" s="3" t="s">
        <v>17</v>
      </c>
      <c r="B14" s="21" t="s">
        <v>25</v>
      </c>
      <c r="C14" s="41">
        <v>0</v>
      </c>
      <c r="D14" s="41">
        <v>0</v>
      </c>
      <c r="E14" s="41">
        <v>0</v>
      </c>
      <c r="F14" s="41">
        <v>0</v>
      </c>
      <c r="G14" s="42">
        <v>0</v>
      </c>
      <c r="H14" s="43">
        <v>0</v>
      </c>
      <c r="I14" s="22">
        <f t="shared" si="0"/>
        <v>0</v>
      </c>
      <c r="J14" s="23">
        <f t="shared" si="1"/>
        <v>0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90000000</v>
      </c>
      <c r="D16" s="41">
        <v>90000000</v>
      </c>
      <c r="E16" s="41">
        <v>102578148</v>
      </c>
      <c r="F16" s="41">
        <v>138000000</v>
      </c>
      <c r="G16" s="42">
        <v>144762000</v>
      </c>
      <c r="H16" s="43">
        <v>151565814</v>
      </c>
      <c r="I16" s="22">
        <f t="shared" si="0"/>
        <v>34.531576842272486</v>
      </c>
      <c r="J16" s="23">
        <f t="shared" si="1"/>
        <v>13.897834609522031</v>
      </c>
    </row>
    <row r="17" spans="1:10" x14ac:dyDescent="0.2">
      <c r="A17" s="3" t="s">
        <v>17</v>
      </c>
      <c r="B17" s="21" t="s">
        <v>27</v>
      </c>
      <c r="C17" s="41">
        <v>215441525</v>
      </c>
      <c r="D17" s="41">
        <v>257046179</v>
      </c>
      <c r="E17" s="41">
        <v>111102335</v>
      </c>
      <c r="F17" s="41">
        <v>263156507</v>
      </c>
      <c r="G17" s="42">
        <v>272453357</v>
      </c>
      <c r="H17" s="43">
        <v>283867037</v>
      </c>
      <c r="I17" s="29">
        <f t="shared" si="0"/>
        <v>136.85956465271411</v>
      </c>
      <c r="J17" s="30">
        <f t="shared" si="1"/>
        <v>36.709048117084734</v>
      </c>
    </row>
    <row r="18" spans="1:10" x14ac:dyDescent="0.2">
      <c r="A18" s="3" t="s">
        <v>17</v>
      </c>
      <c r="B18" s="24" t="s">
        <v>28</v>
      </c>
      <c r="C18" s="44">
        <v>416138267</v>
      </c>
      <c r="D18" s="44">
        <v>447854874</v>
      </c>
      <c r="E18" s="44">
        <v>312578692</v>
      </c>
      <c r="F18" s="44">
        <v>504123361</v>
      </c>
      <c r="G18" s="45">
        <v>525742420</v>
      </c>
      <c r="H18" s="46">
        <v>549259315</v>
      </c>
      <c r="I18" s="25">
        <f t="shared" si="0"/>
        <v>61.278863179835682</v>
      </c>
      <c r="J18" s="26">
        <f t="shared" si="1"/>
        <v>20.671863780335407</v>
      </c>
    </row>
    <row r="19" spans="1:10" ht="23.25" customHeight="1" x14ac:dyDescent="0.2">
      <c r="A19" s="31" t="s">
        <v>17</v>
      </c>
      <c r="B19" s="32" t="s">
        <v>29</v>
      </c>
      <c r="C19" s="50">
        <v>-50661617</v>
      </c>
      <c r="D19" s="50">
        <v>-74655231</v>
      </c>
      <c r="E19" s="50">
        <v>14238636</v>
      </c>
      <c r="F19" s="51">
        <v>-92485107</v>
      </c>
      <c r="G19" s="52">
        <v>-95048266</v>
      </c>
      <c r="H19" s="53">
        <v>-97395037</v>
      </c>
      <c r="I19" s="33">
        <f t="shared" si="0"/>
        <v>-749.53628282933846</v>
      </c>
      <c r="J19" s="34">
        <f t="shared" si="1"/>
        <v>-289.82619668031464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25000000</v>
      </c>
      <c r="D22" s="41">
        <v>25000000</v>
      </c>
      <c r="E22" s="41">
        <v>6325520</v>
      </c>
      <c r="F22" s="41">
        <v>0</v>
      </c>
      <c r="G22" s="42">
        <v>0</v>
      </c>
      <c r="H22" s="43">
        <v>0</v>
      </c>
      <c r="I22" s="36">
        <f t="shared" si="0"/>
        <v>-100</v>
      </c>
      <c r="J22" s="23">
        <f t="shared" si="1"/>
        <v>-100</v>
      </c>
    </row>
    <row r="23" spans="1:10" x14ac:dyDescent="0.2">
      <c r="A23" s="9" t="s">
        <v>17</v>
      </c>
      <c r="B23" s="21" t="s">
        <v>32</v>
      </c>
      <c r="C23" s="41">
        <v>18454517</v>
      </c>
      <c r="D23" s="41">
        <v>5741625</v>
      </c>
      <c r="E23" s="41">
        <v>19350</v>
      </c>
      <c r="F23" s="41">
        <v>19300000</v>
      </c>
      <c r="G23" s="42">
        <v>0</v>
      </c>
      <c r="H23" s="43">
        <v>0</v>
      </c>
      <c r="I23" s="36">
        <f t="shared" si="0"/>
        <v>99641.60206718347</v>
      </c>
      <c r="J23" s="23">
        <f t="shared" si="1"/>
        <v>-100</v>
      </c>
    </row>
    <row r="24" spans="1:10" x14ac:dyDescent="0.2">
      <c r="A24" s="9" t="s">
        <v>17</v>
      </c>
      <c r="B24" s="21" t="s">
        <v>33</v>
      </c>
      <c r="C24" s="41">
        <v>41070000</v>
      </c>
      <c r="D24" s="41">
        <v>41070000</v>
      </c>
      <c r="E24" s="41">
        <v>9080335</v>
      </c>
      <c r="F24" s="41">
        <v>36599000</v>
      </c>
      <c r="G24" s="42">
        <v>20461000</v>
      </c>
      <c r="H24" s="43">
        <v>19947000</v>
      </c>
      <c r="I24" s="36">
        <f t="shared" si="0"/>
        <v>303.05781669949397</v>
      </c>
      <c r="J24" s="23">
        <f t="shared" si="1"/>
        <v>29.994578093877511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84524517</v>
      </c>
      <c r="D26" s="44">
        <v>71811625</v>
      </c>
      <c r="E26" s="44">
        <v>15425205</v>
      </c>
      <c r="F26" s="44">
        <v>55899000</v>
      </c>
      <c r="G26" s="45">
        <v>20461000</v>
      </c>
      <c r="H26" s="46">
        <v>19947000</v>
      </c>
      <c r="I26" s="25">
        <f t="shared" si="0"/>
        <v>262.38740425167771</v>
      </c>
      <c r="J26" s="26">
        <f t="shared" si="1"/>
        <v>8.9470681972799504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6070000</v>
      </c>
      <c r="D28" s="41">
        <v>7160857</v>
      </c>
      <c r="E28" s="41">
        <v>4660856</v>
      </c>
      <c r="F28" s="41">
        <v>600000</v>
      </c>
      <c r="G28" s="42">
        <v>0</v>
      </c>
      <c r="H28" s="43">
        <v>0</v>
      </c>
      <c r="I28" s="36">
        <f t="shared" si="0"/>
        <v>-87.126828204947756</v>
      </c>
      <c r="J28" s="23">
        <f t="shared" si="1"/>
        <v>-100</v>
      </c>
    </row>
    <row r="29" spans="1:10" x14ac:dyDescent="0.2">
      <c r="A29" s="9" t="s">
        <v>17</v>
      </c>
      <c r="B29" s="21" t="s">
        <v>38</v>
      </c>
      <c r="C29" s="41">
        <v>7000000</v>
      </c>
      <c r="D29" s="41">
        <v>7350000</v>
      </c>
      <c r="E29" s="41">
        <v>1696327</v>
      </c>
      <c r="F29" s="41">
        <v>1600000</v>
      </c>
      <c r="G29" s="42">
        <v>3300000</v>
      </c>
      <c r="H29" s="43">
        <v>2200000</v>
      </c>
      <c r="I29" s="36">
        <f t="shared" si="0"/>
        <v>-5.6785631543918136</v>
      </c>
      <c r="J29" s="23">
        <f t="shared" si="1"/>
        <v>9.0530212719911027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0</v>
      </c>
      <c r="D31" s="41">
        <v>0</v>
      </c>
      <c r="E31" s="41">
        <v>0</v>
      </c>
      <c r="F31" s="41">
        <v>0</v>
      </c>
      <c r="G31" s="42">
        <v>0</v>
      </c>
      <c r="H31" s="43">
        <v>0</v>
      </c>
      <c r="I31" s="36">
        <f t="shared" si="0"/>
        <v>0</v>
      </c>
      <c r="J31" s="23">
        <f t="shared" si="1"/>
        <v>0</v>
      </c>
    </row>
    <row r="32" spans="1:10" x14ac:dyDescent="0.2">
      <c r="A32" s="9" t="s">
        <v>17</v>
      </c>
      <c r="B32" s="21" t="s">
        <v>34</v>
      </c>
      <c r="C32" s="41">
        <v>58350000</v>
      </c>
      <c r="D32" s="41">
        <v>57300768</v>
      </c>
      <c r="E32" s="41">
        <v>9068022</v>
      </c>
      <c r="F32" s="41">
        <v>53699000</v>
      </c>
      <c r="G32" s="42">
        <v>17161000</v>
      </c>
      <c r="H32" s="43">
        <v>17747000</v>
      </c>
      <c r="I32" s="36">
        <f t="shared" si="0"/>
        <v>492.17986017237274</v>
      </c>
      <c r="J32" s="23">
        <f t="shared" si="1"/>
        <v>25.084681789976226</v>
      </c>
    </row>
    <row r="33" spans="1:11" ht="13.5" thickBot="1" x14ac:dyDescent="0.25">
      <c r="A33" s="9" t="s">
        <v>17</v>
      </c>
      <c r="B33" s="37" t="s">
        <v>41</v>
      </c>
      <c r="C33" s="57">
        <v>71420000</v>
      </c>
      <c r="D33" s="57">
        <v>71811625</v>
      </c>
      <c r="E33" s="57">
        <v>15425205</v>
      </c>
      <c r="F33" s="57">
        <v>55899000</v>
      </c>
      <c r="G33" s="58">
        <v>20461000</v>
      </c>
      <c r="H33" s="59">
        <v>19947000</v>
      </c>
      <c r="I33" s="38">
        <f t="shared" si="0"/>
        <v>262.38740425167771</v>
      </c>
      <c r="J33" s="39">
        <f t="shared" si="1"/>
        <v>8.9470681972799504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48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13108967</v>
      </c>
      <c r="D8" s="41">
        <v>13108967</v>
      </c>
      <c r="E8" s="41">
        <v>12490367</v>
      </c>
      <c r="F8" s="41">
        <v>14061886</v>
      </c>
      <c r="G8" s="42">
        <v>31965799</v>
      </c>
      <c r="H8" s="43">
        <v>15444213</v>
      </c>
      <c r="I8" s="22">
        <f>IF(($E8       =0),0,((($F8       /$E8       )-1)*100))</f>
        <v>12.581848075400837</v>
      </c>
      <c r="J8" s="23">
        <f>IF(($E8       =0),0,(((($H8       /$E8       )^(1/3))-1)*100))</f>
        <v>7.3322403347085841</v>
      </c>
    </row>
    <row r="9" spans="1:11" x14ac:dyDescent="0.2">
      <c r="A9" s="3" t="s">
        <v>17</v>
      </c>
      <c r="B9" s="21" t="s">
        <v>20</v>
      </c>
      <c r="C9" s="41">
        <v>21240124</v>
      </c>
      <c r="D9" s="41">
        <v>21240124</v>
      </c>
      <c r="E9" s="41">
        <v>10113759</v>
      </c>
      <c r="F9" s="41">
        <v>13615048</v>
      </c>
      <c r="G9" s="42">
        <v>14453751</v>
      </c>
      <c r="H9" s="43">
        <v>14953440</v>
      </c>
      <c r="I9" s="22">
        <f>IF(($E9       =0),0,((($F9       /$E9       )-1)*100))</f>
        <v>34.619066956212819</v>
      </c>
      <c r="J9" s="23">
        <f>IF(($E9       =0),0,(((($H9       /$E9       )^(1/3))-1)*100))</f>
        <v>13.922499229369834</v>
      </c>
    </row>
    <row r="10" spans="1:11" x14ac:dyDescent="0.2">
      <c r="A10" s="3" t="s">
        <v>17</v>
      </c>
      <c r="B10" s="21" t="s">
        <v>21</v>
      </c>
      <c r="C10" s="41">
        <v>47213476</v>
      </c>
      <c r="D10" s="41">
        <v>47213476</v>
      </c>
      <c r="E10" s="41">
        <v>43796213</v>
      </c>
      <c r="F10" s="41">
        <v>51078587</v>
      </c>
      <c r="G10" s="42">
        <v>52644547</v>
      </c>
      <c r="H10" s="43">
        <v>52995646</v>
      </c>
      <c r="I10" s="22">
        <f t="shared" ref="I10:I33" si="0">IF(($E10      =0),0,((($F10      /$E10      )-1)*100))</f>
        <v>16.627862322251463</v>
      </c>
      <c r="J10" s="23">
        <f t="shared" ref="J10:J33" si="1">IF(($E10      =0),0,(((($H10      /$E10      )^(1/3))-1)*100))</f>
        <v>6.5617172056805062</v>
      </c>
    </row>
    <row r="11" spans="1:11" x14ac:dyDescent="0.2">
      <c r="A11" s="9" t="s">
        <v>17</v>
      </c>
      <c r="B11" s="24" t="s">
        <v>22</v>
      </c>
      <c r="C11" s="44">
        <v>81562567</v>
      </c>
      <c r="D11" s="44">
        <v>81562567</v>
      </c>
      <c r="E11" s="44">
        <v>66400339</v>
      </c>
      <c r="F11" s="44">
        <v>78755521</v>
      </c>
      <c r="G11" s="45">
        <v>99064097</v>
      </c>
      <c r="H11" s="46">
        <v>83393299</v>
      </c>
      <c r="I11" s="25">
        <f t="shared" si="0"/>
        <v>18.60710681010227</v>
      </c>
      <c r="J11" s="26">
        <f t="shared" si="1"/>
        <v>7.8914308394145039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31151906</v>
      </c>
      <c r="D13" s="41">
        <v>31151906</v>
      </c>
      <c r="E13" s="41">
        <v>23188918</v>
      </c>
      <c r="F13" s="41">
        <v>33222546</v>
      </c>
      <c r="G13" s="42">
        <v>39652495</v>
      </c>
      <c r="H13" s="43">
        <v>36456953</v>
      </c>
      <c r="I13" s="22">
        <f t="shared" si="0"/>
        <v>43.269064990440697</v>
      </c>
      <c r="J13" s="23">
        <f t="shared" si="1"/>
        <v>16.27864470547069</v>
      </c>
    </row>
    <row r="14" spans="1:11" x14ac:dyDescent="0.2">
      <c r="A14" s="3" t="s">
        <v>17</v>
      </c>
      <c r="B14" s="21" t="s">
        <v>25</v>
      </c>
      <c r="C14" s="41">
        <v>6102633</v>
      </c>
      <c r="D14" s="41">
        <v>6102633</v>
      </c>
      <c r="E14" s="41">
        <v>0</v>
      </c>
      <c r="F14" s="41">
        <v>18210402</v>
      </c>
      <c r="G14" s="42">
        <v>19102711</v>
      </c>
      <c r="H14" s="43">
        <v>20000539</v>
      </c>
      <c r="I14" s="22">
        <f t="shared" si="0"/>
        <v>0</v>
      </c>
      <c r="J14" s="23">
        <f t="shared" si="1"/>
        <v>0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13191991</v>
      </c>
      <c r="D16" s="41">
        <v>13191991</v>
      </c>
      <c r="E16" s="41">
        <v>677170</v>
      </c>
      <c r="F16" s="41">
        <v>16364259</v>
      </c>
      <c r="G16" s="42">
        <v>17166108</v>
      </c>
      <c r="H16" s="43">
        <v>17972915</v>
      </c>
      <c r="I16" s="22">
        <f t="shared" si="0"/>
        <v>2316.5658549551813</v>
      </c>
      <c r="J16" s="23">
        <f t="shared" si="1"/>
        <v>198.29108251526753</v>
      </c>
    </row>
    <row r="17" spans="1:10" x14ac:dyDescent="0.2">
      <c r="A17" s="3" t="s">
        <v>17</v>
      </c>
      <c r="B17" s="21" t="s">
        <v>27</v>
      </c>
      <c r="C17" s="41">
        <v>30646849</v>
      </c>
      <c r="D17" s="41">
        <v>30646849</v>
      </c>
      <c r="E17" s="41">
        <v>10254910</v>
      </c>
      <c r="F17" s="41">
        <v>51547793</v>
      </c>
      <c r="G17" s="42">
        <v>61701724</v>
      </c>
      <c r="H17" s="43">
        <v>64600958</v>
      </c>
      <c r="I17" s="29">
        <f t="shared" si="0"/>
        <v>402.66450900105417</v>
      </c>
      <c r="J17" s="30">
        <f t="shared" si="1"/>
        <v>84.686734181563921</v>
      </c>
    </row>
    <row r="18" spans="1:10" x14ac:dyDescent="0.2">
      <c r="A18" s="3" t="s">
        <v>17</v>
      </c>
      <c r="B18" s="24" t="s">
        <v>28</v>
      </c>
      <c r="C18" s="44">
        <v>81093379</v>
      </c>
      <c r="D18" s="44">
        <v>81093379</v>
      </c>
      <c r="E18" s="44">
        <v>34120998</v>
      </c>
      <c r="F18" s="44">
        <v>119345000</v>
      </c>
      <c r="G18" s="45">
        <v>137623038</v>
      </c>
      <c r="H18" s="46">
        <v>139031365</v>
      </c>
      <c r="I18" s="25">
        <f t="shared" si="0"/>
        <v>249.76995690454308</v>
      </c>
      <c r="J18" s="26">
        <f t="shared" si="1"/>
        <v>59.72161289449636</v>
      </c>
    </row>
    <row r="19" spans="1:10" ht="23.25" customHeight="1" x14ac:dyDescent="0.2">
      <c r="A19" s="31" t="s">
        <v>17</v>
      </c>
      <c r="B19" s="32" t="s">
        <v>29</v>
      </c>
      <c r="C19" s="50">
        <v>469188</v>
      </c>
      <c r="D19" s="50">
        <v>469188</v>
      </c>
      <c r="E19" s="50">
        <v>32279341</v>
      </c>
      <c r="F19" s="51">
        <v>-40589479</v>
      </c>
      <c r="G19" s="52">
        <v>-38558941</v>
      </c>
      <c r="H19" s="53">
        <v>-55638066</v>
      </c>
      <c r="I19" s="33">
        <f t="shared" si="0"/>
        <v>-225.74444750901205</v>
      </c>
      <c r="J19" s="34">
        <f t="shared" si="1"/>
        <v>-219.89906282822523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0</v>
      </c>
      <c r="F22" s="41">
        <v>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5200845</v>
      </c>
      <c r="D23" s="41">
        <v>5200845</v>
      </c>
      <c r="E23" s="41">
        <v>3990323</v>
      </c>
      <c r="F23" s="41">
        <v>855614</v>
      </c>
      <c r="G23" s="42">
        <v>897539</v>
      </c>
      <c r="H23" s="43">
        <v>939722</v>
      </c>
      <c r="I23" s="36">
        <f t="shared" si="0"/>
        <v>-78.557775899344492</v>
      </c>
      <c r="J23" s="23">
        <f t="shared" si="1"/>
        <v>-38.246186628461388</v>
      </c>
    </row>
    <row r="24" spans="1:10" x14ac:dyDescent="0.2">
      <c r="A24" s="9" t="s">
        <v>17</v>
      </c>
      <c r="B24" s="21" t="s">
        <v>33</v>
      </c>
      <c r="C24" s="41">
        <v>12945000</v>
      </c>
      <c r="D24" s="41">
        <v>12945000</v>
      </c>
      <c r="E24" s="41">
        <v>368750</v>
      </c>
      <c r="F24" s="41">
        <v>12733321</v>
      </c>
      <c r="G24" s="42">
        <v>13357254</v>
      </c>
      <c r="H24" s="43">
        <v>13985045</v>
      </c>
      <c r="I24" s="36">
        <f t="shared" si="0"/>
        <v>3353.1039999999998</v>
      </c>
      <c r="J24" s="23">
        <f t="shared" si="1"/>
        <v>235.97782403573549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18145845</v>
      </c>
      <c r="D26" s="44">
        <v>18145845</v>
      </c>
      <c r="E26" s="44">
        <v>4359073</v>
      </c>
      <c r="F26" s="44">
        <v>13588935</v>
      </c>
      <c r="G26" s="45">
        <v>14254793</v>
      </c>
      <c r="H26" s="46">
        <v>14924767</v>
      </c>
      <c r="I26" s="25">
        <f t="shared" si="0"/>
        <v>211.73910140986396</v>
      </c>
      <c r="J26" s="26">
        <f t="shared" si="1"/>
        <v>50.720088079301526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325058</v>
      </c>
      <c r="D28" s="41">
        <v>325058</v>
      </c>
      <c r="E28" s="41">
        <v>3482513</v>
      </c>
      <c r="F28" s="41">
        <v>342246</v>
      </c>
      <c r="G28" s="42">
        <v>359016</v>
      </c>
      <c r="H28" s="43">
        <v>375889</v>
      </c>
      <c r="I28" s="36">
        <f t="shared" si="0"/>
        <v>-90.172441567339447</v>
      </c>
      <c r="J28" s="23">
        <f t="shared" si="1"/>
        <v>-52.387356987821633</v>
      </c>
    </row>
    <row r="29" spans="1:10" x14ac:dyDescent="0.2">
      <c r="A29" s="9" t="s">
        <v>17</v>
      </c>
      <c r="B29" s="21" t="s">
        <v>38</v>
      </c>
      <c r="C29" s="41">
        <v>4875787</v>
      </c>
      <c r="D29" s="41">
        <v>4875787</v>
      </c>
      <c r="E29" s="41">
        <v>0</v>
      </c>
      <c r="F29" s="41">
        <v>513368</v>
      </c>
      <c r="G29" s="42">
        <v>538523</v>
      </c>
      <c r="H29" s="43">
        <v>563833</v>
      </c>
      <c r="I29" s="36">
        <f t="shared" si="0"/>
        <v>0</v>
      </c>
      <c r="J29" s="23">
        <f t="shared" si="1"/>
        <v>0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7945000</v>
      </c>
      <c r="D31" s="41">
        <v>7945000</v>
      </c>
      <c r="E31" s="41">
        <v>0</v>
      </c>
      <c r="F31" s="41">
        <v>0</v>
      </c>
      <c r="G31" s="42">
        <v>0</v>
      </c>
      <c r="H31" s="43">
        <v>0</v>
      </c>
      <c r="I31" s="36">
        <f t="shared" si="0"/>
        <v>0</v>
      </c>
      <c r="J31" s="23">
        <f t="shared" si="1"/>
        <v>0</v>
      </c>
    </row>
    <row r="32" spans="1:10" x14ac:dyDescent="0.2">
      <c r="A32" s="9" t="s">
        <v>17</v>
      </c>
      <c r="B32" s="21" t="s">
        <v>34</v>
      </c>
      <c r="C32" s="41">
        <v>5000000</v>
      </c>
      <c r="D32" s="41">
        <v>5000000</v>
      </c>
      <c r="E32" s="41">
        <v>876560</v>
      </c>
      <c r="F32" s="41">
        <v>12733321</v>
      </c>
      <c r="G32" s="42">
        <v>13357254</v>
      </c>
      <c r="H32" s="43">
        <v>13985045</v>
      </c>
      <c r="I32" s="36">
        <f t="shared" si="0"/>
        <v>1352.646823948161</v>
      </c>
      <c r="J32" s="23">
        <f t="shared" si="1"/>
        <v>151.74493403833327</v>
      </c>
    </row>
    <row r="33" spans="1:11" ht="13.5" thickBot="1" x14ac:dyDescent="0.25">
      <c r="A33" s="9" t="s">
        <v>17</v>
      </c>
      <c r="B33" s="37" t="s">
        <v>41</v>
      </c>
      <c r="C33" s="57">
        <v>18145845</v>
      </c>
      <c r="D33" s="57">
        <v>18145845</v>
      </c>
      <c r="E33" s="57">
        <v>4359073</v>
      </c>
      <c r="F33" s="57">
        <v>13588935</v>
      </c>
      <c r="G33" s="58">
        <v>14254793</v>
      </c>
      <c r="H33" s="59">
        <v>14924767</v>
      </c>
      <c r="I33" s="38">
        <f t="shared" si="0"/>
        <v>211.73910140986396</v>
      </c>
      <c r="J33" s="39">
        <f t="shared" si="1"/>
        <v>50.720088079301526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49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17765623</v>
      </c>
      <c r="D8" s="41">
        <v>18129623</v>
      </c>
      <c r="E8" s="41">
        <v>17979663</v>
      </c>
      <c r="F8" s="41">
        <v>19090491</v>
      </c>
      <c r="G8" s="42">
        <v>19987745</v>
      </c>
      <c r="H8" s="43">
        <v>19381939</v>
      </c>
      <c r="I8" s="22">
        <f>IF(($E8       =0),0,((($F8       /$E8       )-1)*100))</f>
        <v>6.1782470561322578</v>
      </c>
      <c r="J8" s="23">
        <f>IF(($E8       =0),0,(((($H8       /$E8       )^(1/3))-1)*100))</f>
        <v>2.5349423780279823</v>
      </c>
    </row>
    <row r="9" spans="1:11" x14ac:dyDescent="0.2">
      <c r="A9" s="3" t="s">
        <v>17</v>
      </c>
      <c r="B9" s="21" t="s">
        <v>20</v>
      </c>
      <c r="C9" s="41">
        <v>56888327</v>
      </c>
      <c r="D9" s="41">
        <v>56888327</v>
      </c>
      <c r="E9" s="41">
        <v>52460413</v>
      </c>
      <c r="F9" s="41">
        <v>61581958</v>
      </c>
      <c r="G9" s="42">
        <v>64581621</v>
      </c>
      <c r="H9" s="43">
        <v>67080108</v>
      </c>
      <c r="I9" s="22">
        <f>IF(($E9       =0),0,((($F9       /$E9       )-1)*100))</f>
        <v>17.387482252570141</v>
      </c>
      <c r="J9" s="23">
        <f>IF(($E9       =0),0,(((($H9       /$E9       )^(1/3))-1)*100))</f>
        <v>8.5393832035739017</v>
      </c>
    </row>
    <row r="10" spans="1:11" x14ac:dyDescent="0.2">
      <c r="A10" s="3" t="s">
        <v>17</v>
      </c>
      <c r="B10" s="21" t="s">
        <v>21</v>
      </c>
      <c r="C10" s="41">
        <v>45239802</v>
      </c>
      <c r="D10" s="41">
        <v>45659329</v>
      </c>
      <c r="E10" s="41">
        <v>42720563</v>
      </c>
      <c r="F10" s="41">
        <v>48427449</v>
      </c>
      <c r="G10" s="42">
        <v>48045126</v>
      </c>
      <c r="H10" s="43">
        <v>49283849</v>
      </c>
      <c r="I10" s="22">
        <f t="shared" ref="I10:I33" si="0">IF(($E10      =0),0,((($F10      /$E10      )-1)*100))</f>
        <v>13.358639491712697</v>
      </c>
      <c r="J10" s="23">
        <f t="shared" ref="J10:J33" si="1">IF(($E10      =0),0,(((($H10      /$E10      )^(1/3))-1)*100))</f>
        <v>4.8791640075414255</v>
      </c>
    </row>
    <row r="11" spans="1:11" x14ac:dyDescent="0.2">
      <c r="A11" s="9" t="s">
        <v>17</v>
      </c>
      <c r="B11" s="24" t="s">
        <v>22</v>
      </c>
      <c r="C11" s="44">
        <v>119893752</v>
      </c>
      <c r="D11" s="44">
        <v>120677279</v>
      </c>
      <c r="E11" s="44">
        <v>113160639</v>
      </c>
      <c r="F11" s="44">
        <v>129099898</v>
      </c>
      <c r="G11" s="45">
        <v>132614492</v>
      </c>
      <c r="H11" s="46">
        <v>135745896</v>
      </c>
      <c r="I11" s="25">
        <f t="shared" si="0"/>
        <v>14.0855151940243</v>
      </c>
      <c r="J11" s="26">
        <f t="shared" si="1"/>
        <v>6.2536291219054352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45538307</v>
      </c>
      <c r="D13" s="41">
        <v>45256676</v>
      </c>
      <c r="E13" s="41">
        <v>43282280</v>
      </c>
      <c r="F13" s="41">
        <v>49116333</v>
      </c>
      <c r="G13" s="42">
        <v>51768621</v>
      </c>
      <c r="H13" s="43">
        <v>54112641</v>
      </c>
      <c r="I13" s="22">
        <f t="shared" si="0"/>
        <v>13.479079660313653</v>
      </c>
      <c r="J13" s="23">
        <f t="shared" si="1"/>
        <v>7.7282322485435762</v>
      </c>
    </row>
    <row r="14" spans="1:11" x14ac:dyDescent="0.2">
      <c r="A14" s="3" t="s">
        <v>17</v>
      </c>
      <c r="B14" s="21" t="s">
        <v>25</v>
      </c>
      <c r="C14" s="41">
        <v>5571147</v>
      </c>
      <c r="D14" s="41">
        <v>4556147</v>
      </c>
      <c r="E14" s="41">
        <v>0</v>
      </c>
      <c r="F14" s="41">
        <v>0</v>
      </c>
      <c r="G14" s="42">
        <v>0</v>
      </c>
      <c r="H14" s="43">
        <v>0</v>
      </c>
      <c r="I14" s="22">
        <f t="shared" si="0"/>
        <v>0</v>
      </c>
      <c r="J14" s="23">
        <f t="shared" si="1"/>
        <v>0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25343391</v>
      </c>
      <c r="D16" s="41">
        <v>25200034</v>
      </c>
      <c r="E16" s="41">
        <v>22524116</v>
      </c>
      <c r="F16" s="41">
        <v>26357127</v>
      </c>
      <c r="G16" s="42">
        <v>27411412</v>
      </c>
      <c r="H16" s="43">
        <v>31687592</v>
      </c>
      <c r="I16" s="22">
        <f t="shared" si="0"/>
        <v>17.017364854629591</v>
      </c>
      <c r="J16" s="23">
        <f t="shared" si="1"/>
        <v>12.050507381568032</v>
      </c>
    </row>
    <row r="17" spans="1:10" x14ac:dyDescent="0.2">
      <c r="A17" s="3" t="s">
        <v>17</v>
      </c>
      <c r="B17" s="21" t="s">
        <v>27</v>
      </c>
      <c r="C17" s="41">
        <v>57398787</v>
      </c>
      <c r="D17" s="41">
        <v>68181204</v>
      </c>
      <c r="E17" s="41">
        <v>33384928</v>
      </c>
      <c r="F17" s="41">
        <v>62484963</v>
      </c>
      <c r="G17" s="42">
        <v>66940289</v>
      </c>
      <c r="H17" s="43">
        <v>70268080</v>
      </c>
      <c r="I17" s="29">
        <f t="shared" si="0"/>
        <v>87.165187236587727</v>
      </c>
      <c r="J17" s="30">
        <f t="shared" si="1"/>
        <v>28.155096222410393</v>
      </c>
    </row>
    <row r="18" spans="1:10" x14ac:dyDescent="0.2">
      <c r="A18" s="3" t="s">
        <v>17</v>
      </c>
      <c r="B18" s="24" t="s">
        <v>28</v>
      </c>
      <c r="C18" s="44">
        <v>133851632</v>
      </c>
      <c r="D18" s="44">
        <v>143194061</v>
      </c>
      <c r="E18" s="44">
        <v>99191324</v>
      </c>
      <c r="F18" s="44">
        <v>137958423</v>
      </c>
      <c r="G18" s="45">
        <v>146120322</v>
      </c>
      <c r="H18" s="46">
        <v>156068313</v>
      </c>
      <c r="I18" s="25">
        <f t="shared" si="0"/>
        <v>39.083155095298451</v>
      </c>
      <c r="J18" s="26">
        <f t="shared" si="1"/>
        <v>16.309096715491723</v>
      </c>
    </row>
    <row r="19" spans="1:10" ht="23.25" customHeight="1" x14ac:dyDescent="0.2">
      <c r="A19" s="31" t="s">
        <v>17</v>
      </c>
      <c r="B19" s="32" t="s">
        <v>29</v>
      </c>
      <c r="C19" s="50">
        <v>-13957880</v>
      </c>
      <c r="D19" s="50">
        <v>-22516782</v>
      </c>
      <c r="E19" s="50">
        <v>13969315</v>
      </c>
      <c r="F19" s="51">
        <v>-8858525</v>
      </c>
      <c r="G19" s="52">
        <v>-13505830</v>
      </c>
      <c r="H19" s="53">
        <v>-20322417</v>
      </c>
      <c r="I19" s="33">
        <f t="shared" si="0"/>
        <v>-163.41416884077708</v>
      </c>
      <c r="J19" s="34">
        <f t="shared" si="1"/>
        <v>-213.30961119064983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0</v>
      </c>
      <c r="F22" s="41">
        <v>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1700000</v>
      </c>
      <c r="D23" s="41">
        <v>1748000</v>
      </c>
      <c r="E23" s="41">
        <v>1035217</v>
      </c>
      <c r="F23" s="41">
        <v>2895667</v>
      </c>
      <c r="G23" s="42">
        <v>150000</v>
      </c>
      <c r="H23" s="43">
        <v>150000</v>
      </c>
      <c r="I23" s="36">
        <f t="shared" si="0"/>
        <v>179.7159436137544</v>
      </c>
      <c r="J23" s="23">
        <f t="shared" si="1"/>
        <v>-47.476544802171802</v>
      </c>
    </row>
    <row r="24" spans="1:10" x14ac:dyDescent="0.2">
      <c r="A24" s="9" t="s">
        <v>17</v>
      </c>
      <c r="B24" s="21" t="s">
        <v>33</v>
      </c>
      <c r="C24" s="41">
        <v>77990132</v>
      </c>
      <c r="D24" s="41">
        <v>87990132</v>
      </c>
      <c r="E24" s="41">
        <v>59715998</v>
      </c>
      <c r="F24" s="41">
        <v>152505000</v>
      </c>
      <c r="G24" s="42">
        <v>24491230</v>
      </c>
      <c r="H24" s="43">
        <v>24131642</v>
      </c>
      <c r="I24" s="36">
        <f t="shared" si="0"/>
        <v>155.38382528581369</v>
      </c>
      <c r="J24" s="23">
        <f t="shared" si="1"/>
        <v>-26.068067273204854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79690132</v>
      </c>
      <c r="D26" s="44">
        <v>89738132</v>
      </c>
      <c r="E26" s="44">
        <v>60751215</v>
      </c>
      <c r="F26" s="44">
        <v>155400667</v>
      </c>
      <c r="G26" s="45">
        <v>24641230</v>
      </c>
      <c r="H26" s="46">
        <v>24281642</v>
      </c>
      <c r="I26" s="25">
        <f t="shared" si="0"/>
        <v>155.7984511091671</v>
      </c>
      <c r="J26" s="26">
        <f t="shared" si="1"/>
        <v>-26.33842035726266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61000000</v>
      </c>
      <c r="D28" s="41">
        <v>71000000</v>
      </c>
      <c r="E28" s="41">
        <v>55878318</v>
      </c>
      <c r="F28" s="41">
        <v>137000000</v>
      </c>
      <c r="G28" s="42">
        <v>12200000</v>
      </c>
      <c r="H28" s="43">
        <v>12744000</v>
      </c>
      <c r="I28" s="36">
        <f t="shared" si="0"/>
        <v>145.1755974472961</v>
      </c>
      <c r="J28" s="23">
        <f t="shared" si="1"/>
        <v>-38.902869630192548</v>
      </c>
    </row>
    <row r="29" spans="1:10" x14ac:dyDescent="0.2">
      <c r="A29" s="9" t="s">
        <v>17</v>
      </c>
      <c r="B29" s="21" t="s">
        <v>38</v>
      </c>
      <c r="C29" s="41">
        <v>0</v>
      </c>
      <c r="D29" s="41">
        <v>0</v>
      </c>
      <c r="E29" s="41">
        <v>0</v>
      </c>
      <c r="F29" s="41">
        <v>4600000</v>
      </c>
      <c r="G29" s="42">
        <v>1200000</v>
      </c>
      <c r="H29" s="43">
        <v>0</v>
      </c>
      <c r="I29" s="36">
        <f t="shared" si="0"/>
        <v>0</v>
      </c>
      <c r="J29" s="23">
        <f t="shared" si="1"/>
        <v>0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10293000</v>
      </c>
      <c r="D31" s="41">
        <v>10293000</v>
      </c>
      <c r="E31" s="41">
        <v>3533265</v>
      </c>
      <c r="F31" s="41">
        <v>1000000</v>
      </c>
      <c r="G31" s="42">
        <v>0</v>
      </c>
      <c r="H31" s="43">
        <v>0</v>
      </c>
      <c r="I31" s="36">
        <f t="shared" si="0"/>
        <v>-71.697565849150863</v>
      </c>
      <c r="J31" s="23">
        <f t="shared" si="1"/>
        <v>-100</v>
      </c>
    </row>
    <row r="32" spans="1:10" x14ac:dyDescent="0.2">
      <c r="A32" s="9" t="s">
        <v>17</v>
      </c>
      <c r="B32" s="21" t="s">
        <v>34</v>
      </c>
      <c r="C32" s="41">
        <v>8397132</v>
      </c>
      <c r="D32" s="41">
        <v>8445132</v>
      </c>
      <c r="E32" s="41">
        <v>1339632</v>
      </c>
      <c r="F32" s="41">
        <v>12800667</v>
      </c>
      <c r="G32" s="42">
        <v>11241230</v>
      </c>
      <c r="H32" s="43">
        <v>11537642</v>
      </c>
      <c r="I32" s="36">
        <f t="shared" si="0"/>
        <v>855.53607259307023</v>
      </c>
      <c r="J32" s="23">
        <f t="shared" si="1"/>
        <v>104.97954055966008</v>
      </c>
    </row>
    <row r="33" spans="1:11" ht="13.5" thickBot="1" x14ac:dyDescent="0.25">
      <c r="A33" s="9" t="s">
        <v>17</v>
      </c>
      <c r="B33" s="37" t="s">
        <v>41</v>
      </c>
      <c r="C33" s="57">
        <v>79690132</v>
      </c>
      <c r="D33" s="57">
        <v>89738132</v>
      </c>
      <c r="E33" s="57">
        <v>60751215</v>
      </c>
      <c r="F33" s="57">
        <v>155400667</v>
      </c>
      <c r="G33" s="58">
        <v>24641230</v>
      </c>
      <c r="H33" s="59">
        <v>24281642</v>
      </c>
      <c r="I33" s="38">
        <f t="shared" si="0"/>
        <v>155.7984511091671</v>
      </c>
      <c r="J33" s="39">
        <f t="shared" si="1"/>
        <v>-26.33842035726266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50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7734600</v>
      </c>
      <c r="D8" s="41">
        <v>7734600</v>
      </c>
      <c r="E8" s="41">
        <v>6389586</v>
      </c>
      <c r="F8" s="41">
        <v>7432223</v>
      </c>
      <c r="G8" s="42">
        <v>7777184</v>
      </c>
      <c r="H8" s="43">
        <v>8140588</v>
      </c>
      <c r="I8" s="22">
        <f>IF(($E8       =0),0,((($F8       /$E8       )-1)*100))</f>
        <v>16.31775517224434</v>
      </c>
      <c r="J8" s="23">
        <f>IF(($E8       =0),0,(((($H8       /$E8       )^(1/3))-1)*100))</f>
        <v>8.4079216796810066</v>
      </c>
    </row>
    <row r="9" spans="1:11" x14ac:dyDescent="0.2">
      <c r="A9" s="3" t="s">
        <v>17</v>
      </c>
      <c r="B9" s="21" t="s">
        <v>20</v>
      </c>
      <c r="C9" s="41">
        <v>24461509</v>
      </c>
      <c r="D9" s="41">
        <v>24461510</v>
      </c>
      <c r="E9" s="41">
        <v>22675896</v>
      </c>
      <c r="F9" s="41">
        <v>26052535</v>
      </c>
      <c r="G9" s="42">
        <v>27241978</v>
      </c>
      <c r="H9" s="43">
        <v>28425855</v>
      </c>
      <c r="I9" s="22">
        <f>IF(($E9       =0),0,((($F9       /$E9       )-1)*100))</f>
        <v>14.890873551369266</v>
      </c>
      <c r="J9" s="23">
        <f>IF(($E9       =0),0,(((($H9       /$E9       )^(1/3))-1)*100))</f>
        <v>7.8242286441919662</v>
      </c>
    </row>
    <row r="10" spans="1:11" x14ac:dyDescent="0.2">
      <c r="A10" s="3" t="s">
        <v>17</v>
      </c>
      <c r="B10" s="21" t="s">
        <v>21</v>
      </c>
      <c r="C10" s="41">
        <v>41002597</v>
      </c>
      <c r="D10" s="41">
        <v>44213039</v>
      </c>
      <c r="E10" s="41">
        <v>43544775</v>
      </c>
      <c r="F10" s="41">
        <v>46080547</v>
      </c>
      <c r="G10" s="42">
        <v>46811342</v>
      </c>
      <c r="H10" s="43">
        <v>48548183</v>
      </c>
      <c r="I10" s="22">
        <f t="shared" ref="I10:I33" si="0">IF(($E10      =0),0,((($F10      /$E10      )-1)*100))</f>
        <v>5.8233668677814876</v>
      </c>
      <c r="J10" s="23">
        <f t="shared" ref="J10:J33" si="1">IF(($E10      =0),0,(((($H10      /$E10      )^(1/3))-1)*100))</f>
        <v>3.6920935876703975</v>
      </c>
    </row>
    <row r="11" spans="1:11" x14ac:dyDescent="0.2">
      <c r="A11" s="9" t="s">
        <v>17</v>
      </c>
      <c r="B11" s="24" t="s">
        <v>22</v>
      </c>
      <c r="C11" s="44">
        <v>73198706</v>
      </c>
      <c r="D11" s="44">
        <v>76409149</v>
      </c>
      <c r="E11" s="44">
        <v>72610257</v>
      </c>
      <c r="F11" s="44">
        <v>79565305</v>
      </c>
      <c r="G11" s="45">
        <v>81830504</v>
      </c>
      <c r="H11" s="46">
        <v>85114626</v>
      </c>
      <c r="I11" s="25">
        <f t="shared" si="0"/>
        <v>9.5786026483834164</v>
      </c>
      <c r="J11" s="26">
        <f t="shared" si="1"/>
        <v>5.4391931080297384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28029969</v>
      </c>
      <c r="D13" s="41">
        <v>27196738</v>
      </c>
      <c r="E13" s="41">
        <v>19486426</v>
      </c>
      <c r="F13" s="41">
        <v>29573587</v>
      </c>
      <c r="G13" s="42">
        <v>31022502</v>
      </c>
      <c r="H13" s="43">
        <v>32480559</v>
      </c>
      <c r="I13" s="22">
        <f t="shared" si="0"/>
        <v>51.76506456340428</v>
      </c>
      <c r="J13" s="23">
        <f t="shared" si="1"/>
        <v>18.566982537705144</v>
      </c>
    </row>
    <row r="14" spans="1:11" x14ac:dyDescent="0.2">
      <c r="A14" s="3" t="s">
        <v>17</v>
      </c>
      <c r="B14" s="21" t="s">
        <v>25</v>
      </c>
      <c r="C14" s="41">
        <v>4936000</v>
      </c>
      <c r="D14" s="41">
        <v>4936000</v>
      </c>
      <c r="E14" s="41">
        <v>0</v>
      </c>
      <c r="F14" s="41">
        <v>0</v>
      </c>
      <c r="G14" s="42">
        <v>0</v>
      </c>
      <c r="H14" s="43">
        <v>0</v>
      </c>
      <c r="I14" s="22">
        <f t="shared" si="0"/>
        <v>0</v>
      </c>
      <c r="J14" s="23">
        <f t="shared" si="1"/>
        <v>0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11534000</v>
      </c>
      <c r="D16" s="41">
        <v>11534000</v>
      </c>
      <c r="E16" s="41">
        <v>10252699</v>
      </c>
      <c r="F16" s="41">
        <v>13600000</v>
      </c>
      <c r="G16" s="42">
        <v>15327200</v>
      </c>
      <c r="H16" s="43">
        <v>18040114</v>
      </c>
      <c r="I16" s="22">
        <f t="shared" si="0"/>
        <v>32.647998346581716</v>
      </c>
      <c r="J16" s="23">
        <f t="shared" si="1"/>
        <v>20.725873593192535</v>
      </c>
    </row>
    <row r="17" spans="1:10" x14ac:dyDescent="0.2">
      <c r="A17" s="3" t="s">
        <v>17</v>
      </c>
      <c r="B17" s="21" t="s">
        <v>27</v>
      </c>
      <c r="C17" s="41">
        <v>36281285</v>
      </c>
      <c r="D17" s="41">
        <v>38157380</v>
      </c>
      <c r="E17" s="41">
        <v>21496094</v>
      </c>
      <c r="F17" s="41">
        <v>43875597</v>
      </c>
      <c r="G17" s="42">
        <v>45862458</v>
      </c>
      <c r="H17" s="43">
        <v>48549398</v>
      </c>
      <c r="I17" s="29">
        <f t="shared" si="0"/>
        <v>104.1096256836242</v>
      </c>
      <c r="J17" s="30">
        <f t="shared" si="1"/>
        <v>31.202295114641053</v>
      </c>
    </row>
    <row r="18" spans="1:10" x14ac:dyDescent="0.2">
      <c r="A18" s="3" t="s">
        <v>17</v>
      </c>
      <c r="B18" s="24" t="s">
        <v>28</v>
      </c>
      <c r="C18" s="44">
        <v>80781254</v>
      </c>
      <c r="D18" s="44">
        <v>81824118</v>
      </c>
      <c r="E18" s="44">
        <v>51235219</v>
      </c>
      <c r="F18" s="44">
        <v>87049184</v>
      </c>
      <c r="G18" s="45">
        <v>92212160</v>
      </c>
      <c r="H18" s="46">
        <v>99070071</v>
      </c>
      <c r="I18" s="25">
        <f t="shared" si="0"/>
        <v>69.901067466892258</v>
      </c>
      <c r="J18" s="26">
        <f t="shared" si="1"/>
        <v>24.582763193101353</v>
      </c>
    </row>
    <row r="19" spans="1:10" ht="23.25" customHeight="1" x14ac:dyDescent="0.2">
      <c r="A19" s="31" t="s">
        <v>17</v>
      </c>
      <c r="B19" s="32" t="s">
        <v>29</v>
      </c>
      <c r="C19" s="50">
        <v>-7582548</v>
      </c>
      <c r="D19" s="50">
        <v>-5414969</v>
      </c>
      <c r="E19" s="50">
        <v>21375038</v>
      </c>
      <c r="F19" s="51">
        <v>-7483879</v>
      </c>
      <c r="G19" s="52">
        <v>-10381656</v>
      </c>
      <c r="H19" s="53">
        <v>-13955445</v>
      </c>
      <c r="I19" s="33">
        <f t="shared" si="0"/>
        <v>-135.01223717122747</v>
      </c>
      <c r="J19" s="34">
        <f t="shared" si="1"/>
        <v>-186.75188722560983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0</v>
      </c>
      <c r="F22" s="41">
        <v>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0</v>
      </c>
      <c r="D23" s="41">
        <v>100000</v>
      </c>
      <c r="E23" s="41">
        <v>668575</v>
      </c>
      <c r="F23" s="41">
        <v>600003</v>
      </c>
      <c r="G23" s="42">
        <v>3</v>
      </c>
      <c r="H23" s="43">
        <v>3</v>
      </c>
      <c r="I23" s="36">
        <f t="shared" si="0"/>
        <v>-10.256440937815503</v>
      </c>
      <c r="J23" s="23">
        <f t="shared" si="1"/>
        <v>-98.350608670501103</v>
      </c>
    </row>
    <row r="24" spans="1:10" x14ac:dyDescent="0.2">
      <c r="A24" s="9" t="s">
        <v>17</v>
      </c>
      <c r="B24" s="21" t="s">
        <v>33</v>
      </c>
      <c r="C24" s="41">
        <v>30562000</v>
      </c>
      <c r="D24" s="41">
        <v>31512000</v>
      </c>
      <c r="E24" s="41">
        <v>20653004</v>
      </c>
      <c r="F24" s="41">
        <v>21733000</v>
      </c>
      <c r="G24" s="42">
        <v>18374400</v>
      </c>
      <c r="H24" s="43">
        <v>18905800</v>
      </c>
      <c r="I24" s="36">
        <f t="shared" si="0"/>
        <v>5.2292441332021156</v>
      </c>
      <c r="J24" s="23">
        <f t="shared" si="1"/>
        <v>-2.9034177179083187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30562000</v>
      </c>
      <c r="D26" s="44">
        <v>31612000</v>
      </c>
      <c r="E26" s="44">
        <v>21321579</v>
      </c>
      <c r="F26" s="44">
        <v>22333003</v>
      </c>
      <c r="G26" s="45">
        <v>18374403</v>
      </c>
      <c r="H26" s="46">
        <v>18905803</v>
      </c>
      <c r="I26" s="25">
        <f t="shared" si="0"/>
        <v>4.7436636845704427</v>
      </c>
      <c r="J26" s="26">
        <f t="shared" si="1"/>
        <v>-3.929086235237067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21562000</v>
      </c>
      <c r="D28" s="41">
        <v>21562000</v>
      </c>
      <c r="E28" s="41">
        <v>20653004</v>
      </c>
      <c r="F28" s="41">
        <v>19770000</v>
      </c>
      <c r="G28" s="42">
        <v>2998000</v>
      </c>
      <c r="H28" s="43">
        <v>3118000</v>
      </c>
      <c r="I28" s="36">
        <f t="shared" si="0"/>
        <v>-4.2754264706480472</v>
      </c>
      <c r="J28" s="23">
        <f t="shared" si="1"/>
        <v>-46.752695555947099</v>
      </c>
    </row>
    <row r="29" spans="1:10" x14ac:dyDescent="0.2">
      <c r="A29" s="9" t="s">
        <v>17</v>
      </c>
      <c r="B29" s="21" t="s">
        <v>38</v>
      </c>
      <c r="C29" s="41">
        <v>0</v>
      </c>
      <c r="D29" s="41">
        <v>950000</v>
      </c>
      <c r="E29" s="41">
        <v>0</v>
      </c>
      <c r="F29" s="41">
        <v>0</v>
      </c>
      <c r="G29" s="42">
        <v>8914000</v>
      </c>
      <c r="H29" s="43">
        <v>9102000</v>
      </c>
      <c r="I29" s="36">
        <f t="shared" si="0"/>
        <v>0</v>
      </c>
      <c r="J29" s="23">
        <f t="shared" si="1"/>
        <v>0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0</v>
      </c>
      <c r="D31" s="41">
        <v>0</v>
      </c>
      <c r="E31" s="41">
        <v>0</v>
      </c>
      <c r="F31" s="41">
        <v>1963000</v>
      </c>
      <c r="G31" s="42">
        <v>6462400</v>
      </c>
      <c r="H31" s="43">
        <v>6685800</v>
      </c>
      <c r="I31" s="36">
        <f t="shared" si="0"/>
        <v>0</v>
      </c>
      <c r="J31" s="23">
        <f t="shared" si="1"/>
        <v>0</v>
      </c>
    </row>
    <row r="32" spans="1:10" x14ac:dyDescent="0.2">
      <c r="A32" s="9" t="s">
        <v>17</v>
      </c>
      <c r="B32" s="21" t="s">
        <v>34</v>
      </c>
      <c r="C32" s="41">
        <v>9000000</v>
      </c>
      <c r="D32" s="41">
        <v>9100000</v>
      </c>
      <c r="E32" s="41">
        <v>668575</v>
      </c>
      <c r="F32" s="41">
        <v>600003</v>
      </c>
      <c r="G32" s="42">
        <v>3</v>
      </c>
      <c r="H32" s="43">
        <v>3</v>
      </c>
      <c r="I32" s="36">
        <f t="shared" si="0"/>
        <v>-10.256440937815503</v>
      </c>
      <c r="J32" s="23">
        <f t="shared" si="1"/>
        <v>-98.350608670501103</v>
      </c>
    </row>
    <row r="33" spans="1:11" ht="13.5" thickBot="1" x14ac:dyDescent="0.25">
      <c r="A33" s="9" t="s">
        <v>17</v>
      </c>
      <c r="B33" s="37" t="s">
        <v>41</v>
      </c>
      <c r="C33" s="57">
        <v>30562000</v>
      </c>
      <c r="D33" s="57">
        <v>31612000</v>
      </c>
      <c r="E33" s="57">
        <v>21321579</v>
      </c>
      <c r="F33" s="57">
        <v>22333003</v>
      </c>
      <c r="G33" s="58">
        <v>18374403</v>
      </c>
      <c r="H33" s="59">
        <v>18905803</v>
      </c>
      <c r="I33" s="38">
        <f t="shared" si="0"/>
        <v>4.7436636845704427</v>
      </c>
      <c r="J33" s="39">
        <f t="shared" si="1"/>
        <v>-3.929086235237067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51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8528813</v>
      </c>
      <c r="D8" s="41">
        <v>8522389</v>
      </c>
      <c r="E8" s="41">
        <v>8562396</v>
      </c>
      <c r="F8" s="41">
        <v>9396292</v>
      </c>
      <c r="G8" s="42">
        <v>9852288</v>
      </c>
      <c r="H8" s="43">
        <v>10319979</v>
      </c>
      <c r="I8" s="22">
        <f>IF(($E8       =0),0,((($F8       /$E8       )-1)*100))</f>
        <v>9.7390496772165278</v>
      </c>
      <c r="J8" s="23">
        <f>IF(($E8       =0),0,(((($H8       /$E8       )^(1/3))-1)*100))</f>
        <v>6.4211223147161434</v>
      </c>
    </row>
    <row r="9" spans="1:11" x14ac:dyDescent="0.2">
      <c r="A9" s="3" t="s">
        <v>17</v>
      </c>
      <c r="B9" s="21" t="s">
        <v>20</v>
      </c>
      <c r="C9" s="41">
        <v>23403757</v>
      </c>
      <c r="D9" s="41">
        <v>17494793</v>
      </c>
      <c r="E9" s="41">
        <v>21546257</v>
      </c>
      <c r="F9" s="41">
        <v>24456752</v>
      </c>
      <c r="G9" s="42">
        <v>25656385</v>
      </c>
      <c r="H9" s="43">
        <v>26862236</v>
      </c>
      <c r="I9" s="22">
        <f>IF(($E9       =0),0,((($F9       /$E9       )-1)*100))</f>
        <v>13.508123475924382</v>
      </c>
      <c r="J9" s="23">
        <f>IF(($E9       =0),0,(((($H9       /$E9       )^(1/3))-1)*100))</f>
        <v>7.6275468482268183</v>
      </c>
    </row>
    <row r="10" spans="1:11" x14ac:dyDescent="0.2">
      <c r="A10" s="3" t="s">
        <v>17</v>
      </c>
      <c r="B10" s="21" t="s">
        <v>21</v>
      </c>
      <c r="C10" s="41">
        <v>36842186</v>
      </c>
      <c r="D10" s="41">
        <v>39870186</v>
      </c>
      <c r="E10" s="41">
        <v>27172479</v>
      </c>
      <c r="F10" s="41">
        <v>42076360</v>
      </c>
      <c r="G10" s="42">
        <v>42987931</v>
      </c>
      <c r="H10" s="43">
        <v>44165501</v>
      </c>
      <c r="I10" s="22">
        <f t="shared" ref="I10:I33" si="0">IF(($E10      =0),0,((($F10      /$E10      )-1)*100))</f>
        <v>54.849176624628186</v>
      </c>
      <c r="J10" s="23">
        <f t="shared" ref="J10:J33" si="1">IF(($E10      =0),0,(((($H10      /$E10      )^(1/3))-1)*100))</f>
        <v>17.575806520756299</v>
      </c>
    </row>
    <row r="11" spans="1:11" x14ac:dyDescent="0.2">
      <c r="A11" s="9" t="s">
        <v>17</v>
      </c>
      <c r="B11" s="24" t="s">
        <v>22</v>
      </c>
      <c r="C11" s="44">
        <v>68774756</v>
      </c>
      <c r="D11" s="44">
        <v>65887368</v>
      </c>
      <c r="E11" s="44">
        <v>57281132</v>
      </c>
      <c r="F11" s="44">
        <v>75929404</v>
      </c>
      <c r="G11" s="45">
        <v>78496604</v>
      </c>
      <c r="H11" s="46">
        <v>81347716</v>
      </c>
      <c r="I11" s="25">
        <f t="shared" si="0"/>
        <v>32.555697397879648</v>
      </c>
      <c r="J11" s="26">
        <f t="shared" si="1"/>
        <v>12.403005526845812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34767470</v>
      </c>
      <c r="D13" s="41">
        <v>31364030</v>
      </c>
      <c r="E13" s="41">
        <v>26966753</v>
      </c>
      <c r="F13" s="41">
        <v>37916405</v>
      </c>
      <c r="G13" s="42">
        <v>39622396</v>
      </c>
      <c r="H13" s="43">
        <v>41479295</v>
      </c>
      <c r="I13" s="22">
        <f t="shared" si="0"/>
        <v>40.604265556183194</v>
      </c>
      <c r="J13" s="23">
        <f t="shared" si="1"/>
        <v>15.43413059345351</v>
      </c>
    </row>
    <row r="14" spans="1:11" x14ac:dyDescent="0.2">
      <c r="A14" s="3" t="s">
        <v>17</v>
      </c>
      <c r="B14" s="21" t="s">
        <v>25</v>
      </c>
      <c r="C14" s="41">
        <v>14955027</v>
      </c>
      <c r="D14" s="41">
        <v>11411029</v>
      </c>
      <c r="E14" s="41">
        <v>0</v>
      </c>
      <c r="F14" s="41">
        <v>10262949</v>
      </c>
      <c r="G14" s="42">
        <v>10765268</v>
      </c>
      <c r="H14" s="43">
        <v>11273222</v>
      </c>
      <c r="I14" s="22">
        <f t="shared" si="0"/>
        <v>0</v>
      </c>
      <c r="J14" s="23">
        <f t="shared" si="1"/>
        <v>0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12860079</v>
      </c>
      <c r="D16" s="41">
        <v>11860079</v>
      </c>
      <c r="E16" s="41">
        <v>11325504</v>
      </c>
      <c r="F16" s="41">
        <v>14067445</v>
      </c>
      <c r="G16" s="42">
        <v>15854010</v>
      </c>
      <c r="H16" s="43">
        <v>18660170</v>
      </c>
      <c r="I16" s="22">
        <f t="shared" si="0"/>
        <v>24.210322118997961</v>
      </c>
      <c r="J16" s="23">
        <f t="shared" si="1"/>
        <v>18.109823196437212</v>
      </c>
    </row>
    <row r="17" spans="1:10" x14ac:dyDescent="0.2">
      <c r="A17" s="3" t="s">
        <v>17</v>
      </c>
      <c r="B17" s="21" t="s">
        <v>27</v>
      </c>
      <c r="C17" s="41">
        <v>33877382</v>
      </c>
      <c r="D17" s="41">
        <v>34719994</v>
      </c>
      <c r="E17" s="41">
        <v>13398657</v>
      </c>
      <c r="F17" s="41">
        <v>35900407</v>
      </c>
      <c r="G17" s="42">
        <v>36987402</v>
      </c>
      <c r="H17" s="43">
        <v>38433556</v>
      </c>
      <c r="I17" s="29">
        <f t="shared" si="0"/>
        <v>167.94033909517947</v>
      </c>
      <c r="J17" s="30">
        <f t="shared" si="1"/>
        <v>42.085502123809036</v>
      </c>
    </row>
    <row r="18" spans="1:10" x14ac:dyDescent="0.2">
      <c r="A18" s="3" t="s">
        <v>17</v>
      </c>
      <c r="B18" s="24" t="s">
        <v>28</v>
      </c>
      <c r="C18" s="44">
        <v>96459958</v>
      </c>
      <c r="D18" s="44">
        <v>89355132</v>
      </c>
      <c r="E18" s="44">
        <v>51690914</v>
      </c>
      <c r="F18" s="44">
        <v>98147206</v>
      </c>
      <c r="G18" s="45">
        <v>103229076</v>
      </c>
      <c r="H18" s="46">
        <v>109846243</v>
      </c>
      <c r="I18" s="25">
        <f t="shared" si="0"/>
        <v>89.873226076056611</v>
      </c>
      <c r="J18" s="26">
        <f t="shared" si="1"/>
        <v>28.565269754555779</v>
      </c>
    </row>
    <row r="19" spans="1:10" ht="23.25" customHeight="1" x14ac:dyDescent="0.2">
      <c r="A19" s="31" t="s">
        <v>17</v>
      </c>
      <c r="B19" s="32" t="s">
        <v>29</v>
      </c>
      <c r="C19" s="50">
        <v>-27685202</v>
      </c>
      <c r="D19" s="50">
        <v>-23467764</v>
      </c>
      <c r="E19" s="50">
        <v>5590218</v>
      </c>
      <c r="F19" s="51">
        <v>-22217802</v>
      </c>
      <c r="G19" s="52">
        <v>-24732472</v>
      </c>
      <c r="H19" s="53">
        <v>-28498527</v>
      </c>
      <c r="I19" s="33">
        <f t="shared" si="0"/>
        <v>-497.44070803678858</v>
      </c>
      <c r="J19" s="34">
        <f t="shared" si="1"/>
        <v>-272.10674446855637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0</v>
      </c>
      <c r="F22" s="41">
        <v>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200000</v>
      </c>
      <c r="D23" s="41">
        <v>770000</v>
      </c>
      <c r="E23" s="41">
        <v>163769</v>
      </c>
      <c r="F23" s="41">
        <v>300000</v>
      </c>
      <c r="G23" s="42">
        <v>0</v>
      </c>
      <c r="H23" s="43">
        <v>0</v>
      </c>
      <c r="I23" s="36">
        <f t="shared" si="0"/>
        <v>83.184851833985675</v>
      </c>
      <c r="J23" s="23">
        <f t="shared" si="1"/>
        <v>-100</v>
      </c>
    </row>
    <row r="24" spans="1:10" x14ac:dyDescent="0.2">
      <c r="A24" s="9" t="s">
        <v>17</v>
      </c>
      <c r="B24" s="21" t="s">
        <v>33</v>
      </c>
      <c r="C24" s="41">
        <v>10113235</v>
      </c>
      <c r="D24" s="41">
        <v>10113235</v>
      </c>
      <c r="E24" s="41">
        <v>3557500</v>
      </c>
      <c r="F24" s="41">
        <v>13807000</v>
      </c>
      <c r="G24" s="42">
        <v>16877750</v>
      </c>
      <c r="H24" s="43">
        <v>16284400</v>
      </c>
      <c r="I24" s="36">
        <f t="shared" si="0"/>
        <v>288.10962754743497</v>
      </c>
      <c r="J24" s="23">
        <f t="shared" si="1"/>
        <v>66.038557215864088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10313235</v>
      </c>
      <c r="D26" s="44">
        <v>10883235</v>
      </c>
      <c r="E26" s="44">
        <v>3721269</v>
      </c>
      <c r="F26" s="44">
        <v>14107000</v>
      </c>
      <c r="G26" s="45">
        <v>16877750</v>
      </c>
      <c r="H26" s="46">
        <v>16284400</v>
      </c>
      <c r="I26" s="25">
        <f t="shared" si="0"/>
        <v>279.09111112365161</v>
      </c>
      <c r="J26" s="26">
        <f t="shared" si="1"/>
        <v>63.566200494874003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7130435</v>
      </c>
      <c r="D28" s="41">
        <v>7130435</v>
      </c>
      <c r="E28" s="41">
        <v>3182000</v>
      </c>
      <c r="F28" s="41">
        <v>12324200</v>
      </c>
      <c r="G28" s="42">
        <v>12697750</v>
      </c>
      <c r="H28" s="43">
        <v>13084400</v>
      </c>
      <c r="I28" s="36">
        <f t="shared" si="0"/>
        <v>287.30986800754243</v>
      </c>
      <c r="J28" s="23">
        <f t="shared" si="1"/>
        <v>60.208127955605903</v>
      </c>
    </row>
    <row r="29" spans="1:10" x14ac:dyDescent="0.2">
      <c r="A29" s="9" t="s">
        <v>17</v>
      </c>
      <c r="B29" s="21" t="s">
        <v>38</v>
      </c>
      <c r="C29" s="41">
        <v>2982800</v>
      </c>
      <c r="D29" s="41">
        <v>2982800</v>
      </c>
      <c r="E29" s="41">
        <v>0</v>
      </c>
      <c r="F29" s="41">
        <v>1482800</v>
      </c>
      <c r="G29" s="42">
        <v>4180000</v>
      </c>
      <c r="H29" s="43">
        <v>3200000</v>
      </c>
      <c r="I29" s="36">
        <f t="shared" si="0"/>
        <v>0</v>
      </c>
      <c r="J29" s="23">
        <f t="shared" si="1"/>
        <v>0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0</v>
      </c>
      <c r="D31" s="41">
        <v>0</v>
      </c>
      <c r="E31" s="41">
        <v>0</v>
      </c>
      <c r="F31" s="41">
        <v>0</v>
      </c>
      <c r="G31" s="42">
        <v>0</v>
      </c>
      <c r="H31" s="43">
        <v>0</v>
      </c>
      <c r="I31" s="36">
        <f t="shared" si="0"/>
        <v>0</v>
      </c>
      <c r="J31" s="23">
        <f t="shared" si="1"/>
        <v>0</v>
      </c>
    </row>
    <row r="32" spans="1:10" x14ac:dyDescent="0.2">
      <c r="A32" s="9" t="s">
        <v>17</v>
      </c>
      <c r="B32" s="21" t="s">
        <v>34</v>
      </c>
      <c r="C32" s="41">
        <v>200000</v>
      </c>
      <c r="D32" s="41">
        <v>770000</v>
      </c>
      <c r="E32" s="41">
        <v>539269</v>
      </c>
      <c r="F32" s="41">
        <v>300000</v>
      </c>
      <c r="G32" s="42">
        <v>0</v>
      </c>
      <c r="H32" s="43">
        <v>0</v>
      </c>
      <c r="I32" s="36">
        <f t="shared" si="0"/>
        <v>-44.369136738807534</v>
      </c>
      <c r="J32" s="23">
        <f t="shared" si="1"/>
        <v>-100</v>
      </c>
    </row>
    <row r="33" spans="1:11" ht="13.5" thickBot="1" x14ac:dyDescent="0.25">
      <c r="A33" s="9" t="s">
        <v>17</v>
      </c>
      <c r="B33" s="37" t="s">
        <v>41</v>
      </c>
      <c r="C33" s="57">
        <v>10313235</v>
      </c>
      <c r="D33" s="57">
        <v>10883235</v>
      </c>
      <c r="E33" s="57">
        <v>3721269</v>
      </c>
      <c r="F33" s="57">
        <v>14107000</v>
      </c>
      <c r="G33" s="58">
        <v>16877750</v>
      </c>
      <c r="H33" s="59">
        <v>16284400</v>
      </c>
      <c r="I33" s="38">
        <f t="shared" si="0"/>
        <v>279.09111112365161</v>
      </c>
      <c r="J33" s="39">
        <f t="shared" si="1"/>
        <v>63.566200494874003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52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0</v>
      </c>
      <c r="D8" s="41">
        <v>0</v>
      </c>
      <c r="E8" s="41">
        <v>0</v>
      </c>
      <c r="F8" s="41">
        <v>0</v>
      </c>
      <c r="G8" s="42">
        <v>0</v>
      </c>
      <c r="H8" s="43">
        <v>0</v>
      </c>
      <c r="I8" s="22">
        <f>IF(($E8       =0),0,((($F8       /$E8       )-1)*100))</f>
        <v>0</v>
      </c>
      <c r="J8" s="23">
        <f>IF(($E8       =0),0,(((($H8       /$E8       )^(1/3))-1)*100))</f>
        <v>0</v>
      </c>
    </row>
    <row r="9" spans="1:11" x14ac:dyDescent="0.2">
      <c r="A9" s="3" t="s">
        <v>17</v>
      </c>
      <c r="B9" s="21" t="s">
        <v>20</v>
      </c>
      <c r="C9" s="41">
        <v>0</v>
      </c>
      <c r="D9" s="41">
        <v>0</v>
      </c>
      <c r="E9" s="41">
        <v>0</v>
      </c>
      <c r="F9" s="41">
        <v>0</v>
      </c>
      <c r="G9" s="42">
        <v>0</v>
      </c>
      <c r="H9" s="43">
        <v>0</v>
      </c>
      <c r="I9" s="22">
        <f>IF(($E9       =0),0,((($F9       /$E9       )-1)*100))</f>
        <v>0</v>
      </c>
      <c r="J9" s="23">
        <f>IF(($E9       =0),0,(((($H9       /$E9       )^(1/3))-1)*100))</f>
        <v>0</v>
      </c>
    </row>
    <row r="10" spans="1:11" x14ac:dyDescent="0.2">
      <c r="A10" s="3" t="s">
        <v>17</v>
      </c>
      <c r="B10" s="21" t="s">
        <v>21</v>
      </c>
      <c r="C10" s="41">
        <v>80101108</v>
      </c>
      <c r="D10" s="41">
        <v>81798800</v>
      </c>
      <c r="E10" s="41">
        <v>71583315</v>
      </c>
      <c r="F10" s="41">
        <v>82341950</v>
      </c>
      <c r="G10" s="42">
        <v>79537186</v>
      </c>
      <c r="H10" s="43">
        <v>81669485</v>
      </c>
      <c r="I10" s="22">
        <f t="shared" ref="I10:I33" si="0">IF(($E10      =0),0,((($F10      /$E10      )-1)*100))</f>
        <v>15.029528878342679</v>
      </c>
      <c r="J10" s="23">
        <f t="shared" ref="J10:J33" si="1">IF(($E10      =0),0,(((($H10      /$E10      )^(1/3))-1)*100))</f>
        <v>4.4919105901932266</v>
      </c>
    </row>
    <row r="11" spans="1:11" x14ac:dyDescent="0.2">
      <c r="A11" s="9" t="s">
        <v>17</v>
      </c>
      <c r="B11" s="24" t="s">
        <v>22</v>
      </c>
      <c r="C11" s="44">
        <v>80101108</v>
      </c>
      <c r="D11" s="44">
        <v>81798800</v>
      </c>
      <c r="E11" s="44">
        <v>71583315</v>
      </c>
      <c r="F11" s="44">
        <v>82341950</v>
      </c>
      <c r="G11" s="45">
        <v>79537186</v>
      </c>
      <c r="H11" s="46">
        <v>81669485</v>
      </c>
      <c r="I11" s="25">
        <f t="shared" si="0"/>
        <v>15.029528878342679</v>
      </c>
      <c r="J11" s="26">
        <f t="shared" si="1"/>
        <v>4.4919105901932266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47152335</v>
      </c>
      <c r="D13" s="41">
        <v>45771410</v>
      </c>
      <c r="E13" s="41">
        <v>45779922</v>
      </c>
      <c r="F13" s="41">
        <v>49756381</v>
      </c>
      <c r="G13" s="42">
        <v>50681928</v>
      </c>
      <c r="H13" s="43">
        <v>52823025</v>
      </c>
      <c r="I13" s="22">
        <f t="shared" si="0"/>
        <v>8.6860327110212197</v>
      </c>
      <c r="J13" s="23">
        <f t="shared" si="1"/>
        <v>4.8856498307513041</v>
      </c>
    </row>
    <row r="14" spans="1:11" x14ac:dyDescent="0.2">
      <c r="A14" s="3" t="s">
        <v>17</v>
      </c>
      <c r="B14" s="21" t="s">
        <v>25</v>
      </c>
      <c r="C14" s="41">
        <v>0</v>
      </c>
      <c r="D14" s="41">
        <v>0</v>
      </c>
      <c r="E14" s="41">
        <v>0</v>
      </c>
      <c r="F14" s="41">
        <v>0</v>
      </c>
      <c r="G14" s="42">
        <v>0</v>
      </c>
      <c r="H14" s="43">
        <v>0</v>
      </c>
      <c r="I14" s="22">
        <f t="shared" si="0"/>
        <v>0</v>
      </c>
      <c r="J14" s="23">
        <f t="shared" si="1"/>
        <v>0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0</v>
      </c>
      <c r="D16" s="41">
        <v>0</v>
      </c>
      <c r="E16" s="41">
        <v>0</v>
      </c>
      <c r="F16" s="41">
        <v>0</v>
      </c>
      <c r="G16" s="42">
        <v>0</v>
      </c>
      <c r="H16" s="43">
        <v>0</v>
      </c>
      <c r="I16" s="22">
        <f t="shared" si="0"/>
        <v>0</v>
      </c>
      <c r="J16" s="23">
        <f t="shared" si="1"/>
        <v>0</v>
      </c>
    </row>
    <row r="17" spans="1:10" x14ac:dyDescent="0.2">
      <c r="A17" s="3" t="s">
        <v>17</v>
      </c>
      <c r="B17" s="21" t="s">
        <v>27</v>
      </c>
      <c r="C17" s="41">
        <v>34845168</v>
      </c>
      <c r="D17" s="41">
        <v>37171184</v>
      </c>
      <c r="E17" s="41">
        <v>27930745</v>
      </c>
      <c r="F17" s="41">
        <v>34313313</v>
      </c>
      <c r="G17" s="42">
        <v>30535000</v>
      </c>
      <c r="H17" s="43">
        <v>30746239</v>
      </c>
      <c r="I17" s="29">
        <f t="shared" si="0"/>
        <v>22.851406219203962</v>
      </c>
      <c r="J17" s="30">
        <f t="shared" si="1"/>
        <v>3.2531143024171039</v>
      </c>
    </row>
    <row r="18" spans="1:10" x14ac:dyDescent="0.2">
      <c r="A18" s="3" t="s">
        <v>17</v>
      </c>
      <c r="B18" s="24" t="s">
        <v>28</v>
      </c>
      <c r="C18" s="44">
        <v>81997503</v>
      </c>
      <c r="D18" s="44">
        <v>82942594</v>
      </c>
      <c r="E18" s="44">
        <v>73710667</v>
      </c>
      <c r="F18" s="44">
        <v>84069694</v>
      </c>
      <c r="G18" s="45">
        <v>81216928</v>
      </c>
      <c r="H18" s="46">
        <v>83569264</v>
      </c>
      <c r="I18" s="25">
        <f t="shared" si="0"/>
        <v>14.053633512772311</v>
      </c>
      <c r="J18" s="26">
        <f t="shared" si="1"/>
        <v>4.273050442970594</v>
      </c>
    </row>
    <row r="19" spans="1:10" ht="23.25" customHeight="1" x14ac:dyDescent="0.2">
      <c r="A19" s="31" t="s">
        <v>17</v>
      </c>
      <c r="B19" s="32" t="s">
        <v>29</v>
      </c>
      <c r="C19" s="50">
        <v>-1896395</v>
      </c>
      <c r="D19" s="50">
        <v>-1143794</v>
      </c>
      <c r="E19" s="50">
        <v>-2127352</v>
      </c>
      <c r="F19" s="51">
        <v>-1727744</v>
      </c>
      <c r="G19" s="52">
        <v>-1679742</v>
      </c>
      <c r="H19" s="53">
        <v>-1899779</v>
      </c>
      <c r="I19" s="33">
        <f t="shared" si="0"/>
        <v>-18.784291457173051</v>
      </c>
      <c r="J19" s="34">
        <f t="shared" si="1"/>
        <v>-3.701118635440015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440000</v>
      </c>
      <c r="E22" s="41">
        <v>332413</v>
      </c>
      <c r="F22" s="41">
        <v>0</v>
      </c>
      <c r="G22" s="42">
        <v>0</v>
      </c>
      <c r="H22" s="43">
        <v>0</v>
      </c>
      <c r="I22" s="36">
        <f t="shared" si="0"/>
        <v>-100</v>
      </c>
      <c r="J22" s="23">
        <f t="shared" si="1"/>
        <v>-100</v>
      </c>
    </row>
    <row r="23" spans="1:10" x14ac:dyDescent="0.2">
      <c r="A23" s="9" t="s">
        <v>17</v>
      </c>
      <c r="B23" s="21" t="s">
        <v>32</v>
      </c>
      <c r="C23" s="41">
        <v>233000</v>
      </c>
      <c r="D23" s="41">
        <v>949000</v>
      </c>
      <c r="E23" s="41">
        <v>222036</v>
      </c>
      <c r="F23" s="41">
        <v>1035000</v>
      </c>
      <c r="G23" s="42">
        <v>1</v>
      </c>
      <c r="H23" s="43">
        <v>1</v>
      </c>
      <c r="I23" s="36">
        <f t="shared" si="0"/>
        <v>366.14062584445765</v>
      </c>
      <c r="J23" s="23">
        <f t="shared" si="1"/>
        <v>-98.348574948572377</v>
      </c>
    </row>
    <row r="24" spans="1:10" x14ac:dyDescent="0.2">
      <c r="A24" s="9" t="s">
        <v>17</v>
      </c>
      <c r="B24" s="21" t="s">
        <v>33</v>
      </c>
      <c r="C24" s="41">
        <v>217000</v>
      </c>
      <c r="D24" s="41">
        <v>217000</v>
      </c>
      <c r="E24" s="41">
        <v>183383</v>
      </c>
      <c r="F24" s="41">
        <v>80000</v>
      </c>
      <c r="G24" s="42">
        <v>0</v>
      </c>
      <c r="H24" s="43">
        <v>0</v>
      </c>
      <c r="I24" s="36">
        <f t="shared" si="0"/>
        <v>-56.375454649558577</v>
      </c>
      <c r="J24" s="23">
        <f t="shared" si="1"/>
        <v>-100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450000</v>
      </c>
      <c r="D26" s="44">
        <v>1606000</v>
      </c>
      <c r="E26" s="44">
        <v>737832</v>
      </c>
      <c r="F26" s="44">
        <v>1115000</v>
      </c>
      <c r="G26" s="45">
        <v>1</v>
      </c>
      <c r="H26" s="46">
        <v>1</v>
      </c>
      <c r="I26" s="25">
        <f t="shared" si="0"/>
        <v>51.118411779375265</v>
      </c>
      <c r="J26" s="26">
        <f t="shared" si="1"/>
        <v>-98.89334010618947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0</v>
      </c>
      <c r="D28" s="41">
        <v>0</v>
      </c>
      <c r="E28" s="41">
        <v>0</v>
      </c>
      <c r="F28" s="41">
        <v>0</v>
      </c>
      <c r="G28" s="42">
        <v>0</v>
      </c>
      <c r="H28" s="43">
        <v>0</v>
      </c>
      <c r="I28" s="36">
        <f t="shared" si="0"/>
        <v>0</v>
      </c>
      <c r="J28" s="23">
        <f t="shared" si="1"/>
        <v>0</v>
      </c>
    </row>
    <row r="29" spans="1:10" x14ac:dyDescent="0.2">
      <c r="A29" s="9" t="s">
        <v>17</v>
      </c>
      <c r="B29" s="21" t="s">
        <v>38</v>
      </c>
      <c r="C29" s="41">
        <v>0</v>
      </c>
      <c r="D29" s="41">
        <v>0</v>
      </c>
      <c r="E29" s="41">
        <v>0</v>
      </c>
      <c r="F29" s="41">
        <v>0</v>
      </c>
      <c r="G29" s="42">
        <v>0</v>
      </c>
      <c r="H29" s="43">
        <v>0</v>
      </c>
      <c r="I29" s="36">
        <f t="shared" si="0"/>
        <v>0</v>
      </c>
      <c r="J29" s="23">
        <f t="shared" si="1"/>
        <v>0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70000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0</v>
      </c>
      <c r="D31" s="41">
        <v>0</v>
      </c>
      <c r="E31" s="41">
        <v>0</v>
      </c>
      <c r="F31" s="41">
        <v>0</v>
      </c>
      <c r="G31" s="42">
        <v>0</v>
      </c>
      <c r="H31" s="43">
        <v>0</v>
      </c>
      <c r="I31" s="36">
        <f t="shared" si="0"/>
        <v>0</v>
      </c>
      <c r="J31" s="23">
        <f t="shared" si="1"/>
        <v>0</v>
      </c>
    </row>
    <row r="32" spans="1:10" x14ac:dyDescent="0.2">
      <c r="A32" s="9" t="s">
        <v>17</v>
      </c>
      <c r="B32" s="21" t="s">
        <v>34</v>
      </c>
      <c r="C32" s="41">
        <v>450000</v>
      </c>
      <c r="D32" s="41">
        <v>1606000</v>
      </c>
      <c r="E32" s="41">
        <v>737832</v>
      </c>
      <c r="F32" s="41">
        <v>1045000</v>
      </c>
      <c r="G32" s="42">
        <v>1</v>
      </c>
      <c r="H32" s="43">
        <v>1</v>
      </c>
      <c r="I32" s="36">
        <f t="shared" si="0"/>
        <v>41.631157228203719</v>
      </c>
      <c r="J32" s="23">
        <f t="shared" si="1"/>
        <v>-98.89334010618947</v>
      </c>
    </row>
    <row r="33" spans="1:11" ht="13.5" thickBot="1" x14ac:dyDescent="0.25">
      <c r="A33" s="9" t="s">
        <v>17</v>
      </c>
      <c r="B33" s="37" t="s">
        <v>41</v>
      </c>
      <c r="C33" s="57">
        <v>450000</v>
      </c>
      <c r="D33" s="57">
        <v>1606000</v>
      </c>
      <c r="E33" s="57">
        <v>737832</v>
      </c>
      <c r="F33" s="57">
        <v>1115000</v>
      </c>
      <c r="G33" s="58">
        <v>1</v>
      </c>
      <c r="H33" s="59">
        <v>1</v>
      </c>
      <c r="I33" s="38">
        <f t="shared" si="0"/>
        <v>51.118411779375265</v>
      </c>
      <c r="J33" s="39">
        <f t="shared" si="1"/>
        <v>-98.89334010618947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53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25198752</v>
      </c>
      <c r="D8" s="41">
        <v>24198753</v>
      </c>
      <c r="E8" s="41">
        <v>21225687</v>
      </c>
      <c r="F8" s="41">
        <v>26259255</v>
      </c>
      <c r="G8" s="42">
        <v>27834810</v>
      </c>
      <c r="H8" s="43">
        <v>29504912</v>
      </c>
      <c r="I8" s="22">
        <f>IF(($E8       =0),0,((($F8       /$E8       )-1)*100))</f>
        <v>23.714511572699614</v>
      </c>
      <c r="J8" s="23">
        <f>IF(($E8       =0),0,(((($H8       /$E8       )^(1/3))-1)*100))</f>
        <v>11.603424941874806</v>
      </c>
    </row>
    <row r="9" spans="1:11" x14ac:dyDescent="0.2">
      <c r="A9" s="3" t="s">
        <v>17</v>
      </c>
      <c r="B9" s="21" t="s">
        <v>20</v>
      </c>
      <c r="C9" s="41">
        <v>47475888</v>
      </c>
      <c r="D9" s="41">
        <v>45476719</v>
      </c>
      <c r="E9" s="41">
        <v>24345839</v>
      </c>
      <c r="F9" s="41">
        <v>49129734</v>
      </c>
      <c r="G9" s="42">
        <v>52077518</v>
      </c>
      <c r="H9" s="43">
        <v>55202185</v>
      </c>
      <c r="I9" s="22">
        <f>IF(($E9       =0),0,((($F9       /$E9       )-1)*100))</f>
        <v>101.79930541724191</v>
      </c>
      <c r="J9" s="23">
        <f>IF(($E9       =0),0,(((($H9       /$E9       )^(1/3))-1)*100))</f>
        <v>31.374327985152163</v>
      </c>
    </row>
    <row r="10" spans="1:11" x14ac:dyDescent="0.2">
      <c r="A10" s="3" t="s">
        <v>17</v>
      </c>
      <c r="B10" s="21" t="s">
        <v>21</v>
      </c>
      <c r="C10" s="41">
        <v>92852949</v>
      </c>
      <c r="D10" s="41">
        <v>89330224</v>
      </c>
      <c r="E10" s="41">
        <v>19942021</v>
      </c>
      <c r="F10" s="41">
        <v>88868693</v>
      </c>
      <c r="G10" s="42">
        <v>91801785</v>
      </c>
      <c r="H10" s="43">
        <v>94803310</v>
      </c>
      <c r="I10" s="22">
        <f t="shared" ref="I10:I33" si="0">IF(($E10      =0),0,((($F10      /$E10      )-1)*100))</f>
        <v>345.63533956763956</v>
      </c>
      <c r="J10" s="23">
        <f t="shared" ref="J10:J33" si="1">IF(($E10      =0),0,(((($H10      /$E10      )^(1/3))-1)*100))</f>
        <v>68.145317323605951</v>
      </c>
    </row>
    <row r="11" spans="1:11" x14ac:dyDescent="0.2">
      <c r="A11" s="9" t="s">
        <v>17</v>
      </c>
      <c r="B11" s="24" t="s">
        <v>22</v>
      </c>
      <c r="C11" s="44">
        <v>165527589</v>
      </c>
      <c r="D11" s="44">
        <v>159005696</v>
      </c>
      <c r="E11" s="44">
        <v>65513547</v>
      </c>
      <c r="F11" s="44">
        <v>164257682</v>
      </c>
      <c r="G11" s="45">
        <v>171714113</v>
      </c>
      <c r="H11" s="46">
        <v>179510407</v>
      </c>
      <c r="I11" s="25">
        <f t="shared" si="0"/>
        <v>150.72323133412394</v>
      </c>
      <c r="J11" s="26">
        <f t="shared" si="1"/>
        <v>39.932794128750885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49265737</v>
      </c>
      <c r="D13" s="41">
        <v>49793218</v>
      </c>
      <c r="E13" s="41">
        <v>20190725</v>
      </c>
      <c r="F13" s="41">
        <v>48725571</v>
      </c>
      <c r="G13" s="42">
        <v>51583586</v>
      </c>
      <c r="H13" s="43">
        <v>54678749</v>
      </c>
      <c r="I13" s="22">
        <f t="shared" si="0"/>
        <v>141.32650511559146</v>
      </c>
      <c r="J13" s="23">
        <f t="shared" si="1"/>
        <v>39.386983225139915</v>
      </c>
    </row>
    <row r="14" spans="1:11" x14ac:dyDescent="0.2">
      <c r="A14" s="3" t="s">
        <v>17</v>
      </c>
      <c r="B14" s="21" t="s">
        <v>25</v>
      </c>
      <c r="C14" s="41">
        <v>0</v>
      </c>
      <c r="D14" s="41">
        <v>0</v>
      </c>
      <c r="E14" s="41">
        <v>0</v>
      </c>
      <c r="F14" s="41">
        <v>0</v>
      </c>
      <c r="G14" s="42">
        <v>0</v>
      </c>
      <c r="H14" s="43">
        <v>0</v>
      </c>
      <c r="I14" s="22">
        <f t="shared" si="0"/>
        <v>0</v>
      </c>
      <c r="J14" s="23">
        <f t="shared" si="1"/>
        <v>0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25849992</v>
      </c>
      <c r="D16" s="41">
        <v>24300000</v>
      </c>
      <c r="E16" s="41">
        <v>7024575</v>
      </c>
      <c r="F16" s="41">
        <v>25769525</v>
      </c>
      <c r="G16" s="42">
        <v>26044697</v>
      </c>
      <c r="H16" s="43">
        <v>24347880</v>
      </c>
      <c r="I16" s="22">
        <f t="shared" si="0"/>
        <v>266.84817230935681</v>
      </c>
      <c r="J16" s="23">
        <f t="shared" si="1"/>
        <v>51.337666409642615</v>
      </c>
    </row>
    <row r="17" spans="1:10" x14ac:dyDescent="0.2">
      <c r="A17" s="3" t="s">
        <v>17</v>
      </c>
      <c r="B17" s="21" t="s">
        <v>27</v>
      </c>
      <c r="C17" s="41">
        <v>89550856</v>
      </c>
      <c r="D17" s="41">
        <v>84188700</v>
      </c>
      <c r="E17" s="41">
        <v>21013355</v>
      </c>
      <c r="F17" s="41">
        <v>88567063</v>
      </c>
      <c r="G17" s="42">
        <v>93501134</v>
      </c>
      <c r="H17" s="43">
        <v>99534960</v>
      </c>
      <c r="I17" s="29">
        <f t="shared" si="0"/>
        <v>321.47987791573502</v>
      </c>
      <c r="J17" s="30">
        <f t="shared" si="1"/>
        <v>67.942294689774215</v>
      </c>
    </row>
    <row r="18" spans="1:10" x14ac:dyDescent="0.2">
      <c r="A18" s="3" t="s">
        <v>17</v>
      </c>
      <c r="B18" s="24" t="s">
        <v>28</v>
      </c>
      <c r="C18" s="44">
        <v>164666585</v>
      </c>
      <c r="D18" s="44">
        <v>158281918</v>
      </c>
      <c r="E18" s="44">
        <v>48228655</v>
      </c>
      <c r="F18" s="44">
        <v>163062159</v>
      </c>
      <c r="G18" s="45">
        <v>171129417</v>
      </c>
      <c r="H18" s="46">
        <v>178561589</v>
      </c>
      <c r="I18" s="25">
        <f t="shared" si="0"/>
        <v>238.10223196147601</v>
      </c>
      <c r="J18" s="26">
        <f t="shared" si="1"/>
        <v>54.701418959523274</v>
      </c>
    </row>
    <row r="19" spans="1:10" ht="23.25" customHeight="1" x14ac:dyDescent="0.2">
      <c r="A19" s="31" t="s">
        <v>17</v>
      </c>
      <c r="B19" s="32" t="s">
        <v>29</v>
      </c>
      <c r="C19" s="50">
        <v>861004</v>
      </c>
      <c r="D19" s="50">
        <v>723778</v>
      </c>
      <c r="E19" s="50">
        <v>17284892</v>
      </c>
      <c r="F19" s="51">
        <v>1195523</v>
      </c>
      <c r="G19" s="52">
        <v>584696</v>
      </c>
      <c r="H19" s="53">
        <v>948818</v>
      </c>
      <c r="I19" s="33">
        <f t="shared" si="0"/>
        <v>-93.083422216349405</v>
      </c>
      <c r="J19" s="34">
        <f t="shared" si="1"/>
        <v>-61.995174022446228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0</v>
      </c>
      <c r="F22" s="41">
        <v>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4489996</v>
      </c>
      <c r="D23" s="41">
        <v>3630000</v>
      </c>
      <c r="E23" s="41">
        <v>1519780</v>
      </c>
      <c r="F23" s="41">
        <v>2360000</v>
      </c>
      <c r="G23" s="42">
        <v>2067000</v>
      </c>
      <c r="H23" s="43">
        <v>2191032</v>
      </c>
      <c r="I23" s="36">
        <f t="shared" si="0"/>
        <v>55.285633446946257</v>
      </c>
      <c r="J23" s="23">
        <f t="shared" si="1"/>
        <v>12.968145270634302</v>
      </c>
    </row>
    <row r="24" spans="1:10" x14ac:dyDescent="0.2">
      <c r="A24" s="9" t="s">
        <v>17</v>
      </c>
      <c r="B24" s="21" t="s">
        <v>33</v>
      </c>
      <c r="C24" s="41">
        <v>28735000</v>
      </c>
      <c r="D24" s="41">
        <v>33735000</v>
      </c>
      <c r="E24" s="41">
        <v>8392221</v>
      </c>
      <c r="F24" s="41">
        <v>35459000</v>
      </c>
      <c r="G24" s="42">
        <v>29689000</v>
      </c>
      <c r="H24" s="43">
        <v>28191000</v>
      </c>
      <c r="I24" s="36">
        <f t="shared" si="0"/>
        <v>322.52223815364249</v>
      </c>
      <c r="J24" s="23">
        <f t="shared" si="1"/>
        <v>49.765296230940038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33224996</v>
      </c>
      <c r="D26" s="44">
        <v>37365000</v>
      </c>
      <c r="E26" s="44">
        <v>9912001</v>
      </c>
      <c r="F26" s="44">
        <v>37819000</v>
      </c>
      <c r="G26" s="45">
        <v>31756000</v>
      </c>
      <c r="H26" s="46">
        <v>30382032</v>
      </c>
      <c r="I26" s="25">
        <f t="shared" si="0"/>
        <v>281.54758055411821</v>
      </c>
      <c r="J26" s="26">
        <f t="shared" si="1"/>
        <v>45.261935517935406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19735000</v>
      </c>
      <c r="D28" s="41">
        <v>24735000</v>
      </c>
      <c r="E28" s="41">
        <v>4710959</v>
      </c>
      <c r="F28" s="41">
        <v>32459000</v>
      </c>
      <c r="G28" s="42">
        <v>21175000</v>
      </c>
      <c r="H28" s="43">
        <v>21919001</v>
      </c>
      <c r="I28" s="36">
        <f t="shared" si="0"/>
        <v>589.01045413471013</v>
      </c>
      <c r="J28" s="23">
        <f t="shared" si="1"/>
        <v>66.943870174572922</v>
      </c>
    </row>
    <row r="29" spans="1:10" x14ac:dyDescent="0.2">
      <c r="A29" s="9" t="s">
        <v>17</v>
      </c>
      <c r="B29" s="21" t="s">
        <v>38</v>
      </c>
      <c r="C29" s="41">
        <v>9000000</v>
      </c>
      <c r="D29" s="41">
        <v>9000000</v>
      </c>
      <c r="E29" s="41">
        <v>3681262</v>
      </c>
      <c r="F29" s="41">
        <v>3000000</v>
      </c>
      <c r="G29" s="42">
        <v>8514000</v>
      </c>
      <c r="H29" s="43">
        <v>6272000</v>
      </c>
      <c r="I29" s="36">
        <f t="shared" si="0"/>
        <v>-18.506207925434271</v>
      </c>
      <c r="J29" s="23">
        <f t="shared" si="1"/>
        <v>19.43632740167034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0</v>
      </c>
      <c r="D31" s="41">
        <v>0</v>
      </c>
      <c r="E31" s="41">
        <v>0</v>
      </c>
      <c r="F31" s="41">
        <v>0</v>
      </c>
      <c r="G31" s="42">
        <v>0</v>
      </c>
      <c r="H31" s="43">
        <v>0</v>
      </c>
      <c r="I31" s="36">
        <f t="shared" si="0"/>
        <v>0</v>
      </c>
      <c r="J31" s="23">
        <f t="shared" si="1"/>
        <v>0</v>
      </c>
    </row>
    <row r="32" spans="1:10" x14ac:dyDescent="0.2">
      <c r="A32" s="9" t="s">
        <v>17</v>
      </c>
      <c r="B32" s="21" t="s">
        <v>34</v>
      </c>
      <c r="C32" s="41">
        <v>4489996</v>
      </c>
      <c r="D32" s="41">
        <v>3630000</v>
      </c>
      <c r="E32" s="41">
        <v>1519780</v>
      </c>
      <c r="F32" s="41">
        <v>2360000</v>
      </c>
      <c r="G32" s="42">
        <v>2067000</v>
      </c>
      <c r="H32" s="43">
        <v>2191034</v>
      </c>
      <c r="I32" s="36">
        <f t="shared" si="0"/>
        <v>55.285633446946257</v>
      </c>
      <c r="J32" s="23">
        <f t="shared" si="1"/>
        <v>12.968179643511535</v>
      </c>
    </row>
    <row r="33" spans="1:11" ht="13.5" thickBot="1" x14ac:dyDescent="0.25">
      <c r="A33" s="9" t="s">
        <v>17</v>
      </c>
      <c r="B33" s="37" t="s">
        <v>41</v>
      </c>
      <c r="C33" s="57">
        <v>33224996</v>
      </c>
      <c r="D33" s="57">
        <v>37365000</v>
      </c>
      <c r="E33" s="57">
        <v>9912001</v>
      </c>
      <c r="F33" s="57">
        <v>37819000</v>
      </c>
      <c r="G33" s="58">
        <v>31756000</v>
      </c>
      <c r="H33" s="59">
        <v>30382035</v>
      </c>
      <c r="I33" s="38">
        <f t="shared" si="0"/>
        <v>281.54758055411821</v>
      </c>
      <c r="J33" s="39">
        <f t="shared" si="1"/>
        <v>45.261940299114322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54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19073767</v>
      </c>
      <c r="D8" s="41">
        <v>19073767</v>
      </c>
      <c r="E8" s="41">
        <v>17715268</v>
      </c>
      <c r="F8" s="41">
        <v>18702300</v>
      </c>
      <c r="G8" s="42">
        <v>18791400</v>
      </c>
      <c r="H8" s="43">
        <v>21610100</v>
      </c>
      <c r="I8" s="22">
        <f>IF(($E8       =0),0,((($F8       /$E8       )-1)*100))</f>
        <v>5.5716458819589976</v>
      </c>
      <c r="J8" s="23">
        <f>IF(($E8       =0),0,(((($H8       /$E8       )^(1/3))-1)*100))</f>
        <v>6.8488084168305985</v>
      </c>
    </row>
    <row r="9" spans="1:11" x14ac:dyDescent="0.2">
      <c r="A9" s="3" t="s">
        <v>17</v>
      </c>
      <c r="B9" s="21" t="s">
        <v>20</v>
      </c>
      <c r="C9" s="41">
        <v>73363600</v>
      </c>
      <c r="D9" s="41">
        <v>73777200</v>
      </c>
      <c r="E9" s="41">
        <v>70700731</v>
      </c>
      <c r="F9" s="41">
        <v>82545000</v>
      </c>
      <c r="G9" s="42">
        <v>87466000</v>
      </c>
      <c r="H9" s="43">
        <v>92659900</v>
      </c>
      <c r="I9" s="22">
        <f>IF(($E9       =0),0,((($F9       /$E9       )-1)*100))</f>
        <v>16.75268251469706</v>
      </c>
      <c r="J9" s="23">
        <f>IF(($E9       =0),0,(((($H9       /$E9       )^(1/3))-1)*100))</f>
        <v>9.4349324909600121</v>
      </c>
    </row>
    <row r="10" spans="1:11" x14ac:dyDescent="0.2">
      <c r="A10" s="3" t="s">
        <v>17</v>
      </c>
      <c r="B10" s="21" t="s">
        <v>21</v>
      </c>
      <c r="C10" s="41">
        <v>107638700</v>
      </c>
      <c r="D10" s="41">
        <v>118403650</v>
      </c>
      <c r="E10" s="41">
        <v>94574211</v>
      </c>
      <c r="F10" s="41">
        <v>121936950</v>
      </c>
      <c r="G10" s="42">
        <v>130582100</v>
      </c>
      <c r="H10" s="43">
        <v>135679200</v>
      </c>
      <c r="I10" s="22">
        <f t="shared" ref="I10:I33" si="0">IF(($E10      =0),0,((($F10      /$E10      )-1)*100))</f>
        <v>28.932558580901091</v>
      </c>
      <c r="J10" s="23">
        <f t="shared" ref="J10:J33" si="1">IF(($E10      =0),0,(((($H10      /$E10      )^(1/3))-1)*100))</f>
        <v>12.783832732822798</v>
      </c>
    </row>
    <row r="11" spans="1:11" x14ac:dyDescent="0.2">
      <c r="A11" s="9" t="s">
        <v>17</v>
      </c>
      <c r="B11" s="24" t="s">
        <v>22</v>
      </c>
      <c r="C11" s="44">
        <v>200076067</v>
      </c>
      <c r="D11" s="44">
        <v>211254617</v>
      </c>
      <c r="E11" s="44">
        <v>182990210</v>
      </c>
      <c r="F11" s="44">
        <v>223184250</v>
      </c>
      <c r="G11" s="45">
        <v>236839500</v>
      </c>
      <c r="H11" s="46">
        <v>249949200</v>
      </c>
      <c r="I11" s="25">
        <f t="shared" si="0"/>
        <v>21.965131358666667</v>
      </c>
      <c r="J11" s="26">
        <f t="shared" si="1"/>
        <v>10.9535746040067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68720174</v>
      </c>
      <c r="D13" s="41">
        <v>68712144</v>
      </c>
      <c r="E13" s="41">
        <v>54099413</v>
      </c>
      <c r="F13" s="41">
        <v>72522521</v>
      </c>
      <c r="G13" s="42">
        <v>77004602</v>
      </c>
      <c r="H13" s="43">
        <v>81619756</v>
      </c>
      <c r="I13" s="22">
        <f t="shared" si="0"/>
        <v>34.054173563768607</v>
      </c>
      <c r="J13" s="23">
        <f t="shared" si="1"/>
        <v>14.692295880842821</v>
      </c>
    </row>
    <row r="14" spans="1:11" x14ac:dyDescent="0.2">
      <c r="A14" s="3" t="s">
        <v>17</v>
      </c>
      <c r="B14" s="21" t="s">
        <v>25</v>
      </c>
      <c r="C14" s="41">
        <v>0</v>
      </c>
      <c r="D14" s="41">
        <v>0</v>
      </c>
      <c r="E14" s="41">
        <v>0</v>
      </c>
      <c r="F14" s="41">
        <v>19282140</v>
      </c>
      <c r="G14" s="42">
        <v>20197305</v>
      </c>
      <c r="H14" s="43">
        <v>21152700</v>
      </c>
      <c r="I14" s="22">
        <f t="shared" si="0"/>
        <v>0</v>
      </c>
      <c r="J14" s="23">
        <f t="shared" si="1"/>
        <v>0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42090400</v>
      </c>
      <c r="D16" s="41">
        <v>47737800</v>
      </c>
      <c r="E16" s="41">
        <v>35595473</v>
      </c>
      <c r="F16" s="41">
        <v>49961300</v>
      </c>
      <c r="G16" s="42">
        <v>56306400</v>
      </c>
      <c r="H16" s="43">
        <v>66272600</v>
      </c>
      <c r="I16" s="22">
        <f t="shared" si="0"/>
        <v>40.358578743988026</v>
      </c>
      <c r="J16" s="23">
        <f t="shared" si="1"/>
        <v>23.02113993084123</v>
      </c>
    </row>
    <row r="17" spans="1:10" x14ac:dyDescent="0.2">
      <c r="A17" s="3" t="s">
        <v>17</v>
      </c>
      <c r="B17" s="21" t="s">
        <v>27</v>
      </c>
      <c r="C17" s="41">
        <v>105279261</v>
      </c>
      <c r="D17" s="41">
        <v>107662861</v>
      </c>
      <c r="E17" s="41">
        <v>40335274</v>
      </c>
      <c r="F17" s="41">
        <v>80959083</v>
      </c>
      <c r="G17" s="42">
        <v>82554663</v>
      </c>
      <c r="H17" s="43">
        <v>81981791</v>
      </c>
      <c r="I17" s="29">
        <f t="shared" si="0"/>
        <v>100.7153416138936</v>
      </c>
      <c r="J17" s="30">
        <f t="shared" si="1"/>
        <v>26.671077106338647</v>
      </c>
    </row>
    <row r="18" spans="1:10" x14ac:dyDescent="0.2">
      <c r="A18" s="3" t="s">
        <v>17</v>
      </c>
      <c r="B18" s="24" t="s">
        <v>28</v>
      </c>
      <c r="C18" s="44">
        <v>216089835</v>
      </c>
      <c r="D18" s="44">
        <v>224112805</v>
      </c>
      <c r="E18" s="44">
        <v>130030160</v>
      </c>
      <c r="F18" s="44">
        <v>222725044</v>
      </c>
      <c r="G18" s="45">
        <v>236062970</v>
      </c>
      <c r="H18" s="46">
        <v>251026847</v>
      </c>
      <c r="I18" s="25">
        <f t="shared" si="0"/>
        <v>71.287218288434005</v>
      </c>
      <c r="J18" s="26">
        <f t="shared" si="1"/>
        <v>24.516056566658627</v>
      </c>
    </row>
    <row r="19" spans="1:10" ht="23.25" customHeight="1" x14ac:dyDescent="0.2">
      <c r="A19" s="31" t="s">
        <v>17</v>
      </c>
      <c r="B19" s="32" t="s">
        <v>29</v>
      </c>
      <c r="C19" s="50">
        <v>-16013768</v>
      </c>
      <c r="D19" s="50">
        <v>-12858188</v>
      </c>
      <c r="E19" s="50">
        <v>52960050</v>
      </c>
      <c r="F19" s="51">
        <v>459206</v>
      </c>
      <c r="G19" s="52">
        <v>776530</v>
      </c>
      <c r="H19" s="53">
        <v>-1077647</v>
      </c>
      <c r="I19" s="33">
        <f t="shared" si="0"/>
        <v>-99.132920002907852</v>
      </c>
      <c r="J19" s="34">
        <f t="shared" si="1"/>
        <v>-127.30084227495051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0</v>
      </c>
      <c r="F22" s="41">
        <v>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1432320</v>
      </c>
      <c r="D23" s="41">
        <v>3580821</v>
      </c>
      <c r="E23" s="41">
        <v>749244</v>
      </c>
      <c r="F23" s="41">
        <v>2970000</v>
      </c>
      <c r="G23" s="42">
        <v>350000</v>
      </c>
      <c r="H23" s="43">
        <v>0</v>
      </c>
      <c r="I23" s="36">
        <f t="shared" si="0"/>
        <v>296.3995707673335</v>
      </c>
      <c r="J23" s="23">
        <f t="shared" si="1"/>
        <v>-100</v>
      </c>
    </row>
    <row r="24" spans="1:10" x14ac:dyDescent="0.2">
      <c r="A24" s="9" t="s">
        <v>17</v>
      </c>
      <c r="B24" s="21" t="s">
        <v>33</v>
      </c>
      <c r="C24" s="41">
        <v>36363600</v>
      </c>
      <c r="D24" s="41">
        <v>26363600</v>
      </c>
      <c r="E24" s="41">
        <v>21234069</v>
      </c>
      <c r="F24" s="41">
        <v>27608700</v>
      </c>
      <c r="G24" s="42">
        <v>22848650</v>
      </c>
      <c r="H24" s="43">
        <v>24115850</v>
      </c>
      <c r="I24" s="36">
        <f t="shared" si="0"/>
        <v>30.020769924031043</v>
      </c>
      <c r="J24" s="23">
        <f t="shared" si="1"/>
        <v>4.333341434030169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37795920</v>
      </c>
      <c r="D26" s="44">
        <v>29944421</v>
      </c>
      <c r="E26" s="44">
        <v>21983313</v>
      </c>
      <c r="F26" s="44">
        <v>30578700</v>
      </c>
      <c r="G26" s="45">
        <v>23198650</v>
      </c>
      <c r="H26" s="46">
        <v>24115850</v>
      </c>
      <c r="I26" s="25">
        <f t="shared" si="0"/>
        <v>39.099597954139128</v>
      </c>
      <c r="J26" s="26">
        <f t="shared" si="1"/>
        <v>3.1343043269239201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0</v>
      </c>
      <c r="D28" s="41">
        <v>0</v>
      </c>
      <c r="E28" s="41">
        <v>0</v>
      </c>
      <c r="F28" s="41">
        <v>3081000</v>
      </c>
      <c r="G28" s="42">
        <v>6323760</v>
      </c>
      <c r="H28" s="43">
        <v>5074000</v>
      </c>
      <c r="I28" s="36">
        <f t="shared" si="0"/>
        <v>0</v>
      </c>
      <c r="J28" s="23">
        <f t="shared" si="1"/>
        <v>0</v>
      </c>
    </row>
    <row r="29" spans="1:10" x14ac:dyDescent="0.2">
      <c r="A29" s="9" t="s">
        <v>17</v>
      </c>
      <c r="B29" s="21" t="s">
        <v>38</v>
      </c>
      <c r="C29" s="41">
        <v>359320</v>
      </c>
      <c r="D29" s="41">
        <v>419320</v>
      </c>
      <c r="E29" s="41">
        <v>0</v>
      </c>
      <c r="F29" s="41">
        <v>750000</v>
      </c>
      <c r="G29" s="42">
        <v>1500000</v>
      </c>
      <c r="H29" s="43">
        <v>2000000</v>
      </c>
      <c r="I29" s="36">
        <f t="shared" si="0"/>
        <v>0</v>
      </c>
      <c r="J29" s="23">
        <f t="shared" si="1"/>
        <v>0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12936600</v>
      </c>
      <c r="D31" s="41">
        <v>15025101</v>
      </c>
      <c r="E31" s="41">
        <v>10465270</v>
      </c>
      <c r="F31" s="41">
        <v>7651850</v>
      </c>
      <c r="G31" s="42">
        <v>8377100</v>
      </c>
      <c r="H31" s="43">
        <v>12941850</v>
      </c>
      <c r="I31" s="36">
        <f t="shared" si="0"/>
        <v>-26.883396223891019</v>
      </c>
      <c r="J31" s="23">
        <f t="shared" si="1"/>
        <v>7.3367994645583634</v>
      </c>
    </row>
    <row r="32" spans="1:10" x14ac:dyDescent="0.2">
      <c r="A32" s="9" t="s">
        <v>17</v>
      </c>
      <c r="B32" s="21" t="s">
        <v>34</v>
      </c>
      <c r="C32" s="41">
        <v>24500000</v>
      </c>
      <c r="D32" s="41">
        <v>14500000</v>
      </c>
      <c r="E32" s="41">
        <v>11518043</v>
      </c>
      <c r="F32" s="41">
        <v>19095850</v>
      </c>
      <c r="G32" s="42">
        <v>6997790</v>
      </c>
      <c r="H32" s="43">
        <v>4100000</v>
      </c>
      <c r="I32" s="36">
        <f t="shared" si="0"/>
        <v>65.790751085058446</v>
      </c>
      <c r="J32" s="23">
        <f t="shared" si="1"/>
        <v>-29.129028345712872</v>
      </c>
    </row>
    <row r="33" spans="1:11" ht="13.5" thickBot="1" x14ac:dyDescent="0.25">
      <c r="A33" s="9" t="s">
        <v>17</v>
      </c>
      <c r="B33" s="37" t="s">
        <v>41</v>
      </c>
      <c r="C33" s="57">
        <v>37795920</v>
      </c>
      <c r="D33" s="57">
        <v>29944421</v>
      </c>
      <c r="E33" s="57">
        <v>21983313</v>
      </c>
      <c r="F33" s="57">
        <v>30578700</v>
      </c>
      <c r="G33" s="58">
        <v>23198650</v>
      </c>
      <c r="H33" s="59">
        <v>24115850</v>
      </c>
      <c r="I33" s="38">
        <f t="shared" si="0"/>
        <v>39.099597954139128</v>
      </c>
      <c r="J33" s="39">
        <f t="shared" si="1"/>
        <v>3.1343043269239201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55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43263131</v>
      </c>
      <c r="D8" s="41">
        <v>43263131</v>
      </c>
      <c r="E8" s="41">
        <v>44982666</v>
      </c>
      <c r="F8" s="41">
        <v>44419451</v>
      </c>
      <c r="G8" s="42">
        <v>47084610</v>
      </c>
      <c r="H8" s="43">
        <v>49909687</v>
      </c>
      <c r="I8" s="22">
        <f>IF(($E8       =0),0,((($F8       /$E8       )-1)*100))</f>
        <v>-1.2520711867100132</v>
      </c>
      <c r="J8" s="23">
        <f>IF(($E8       =0),0,(((($H8       /$E8       )^(1/3))-1)*100))</f>
        <v>3.5253128627255714</v>
      </c>
    </row>
    <row r="9" spans="1:11" x14ac:dyDescent="0.2">
      <c r="A9" s="3" t="s">
        <v>17</v>
      </c>
      <c r="B9" s="21" t="s">
        <v>20</v>
      </c>
      <c r="C9" s="41">
        <v>201305697</v>
      </c>
      <c r="D9" s="41">
        <v>204140754</v>
      </c>
      <c r="E9" s="41">
        <v>164047284</v>
      </c>
      <c r="F9" s="41">
        <v>189830042</v>
      </c>
      <c r="G9" s="42">
        <v>156024598</v>
      </c>
      <c r="H9" s="43">
        <v>165386076</v>
      </c>
      <c r="I9" s="22">
        <f>IF(($E9       =0),0,((($F9       /$E9       )-1)*100))</f>
        <v>15.716662520301149</v>
      </c>
      <c r="J9" s="23">
        <f>IF(($E9       =0),0,(((($H9       /$E9       )^(1/3))-1)*100))</f>
        <v>0.27129707650517254</v>
      </c>
    </row>
    <row r="10" spans="1:11" x14ac:dyDescent="0.2">
      <c r="A10" s="3" t="s">
        <v>17</v>
      </c>
      <c r="B10" s="21" t="s">
        <v>21</v>
      </c>
      <c r="C10" s="41">
        <v>71829490</v>
      </c>
      <c r="D10" s="41">
        <v>69271484</v>
      </c>
      <c r="E10" s="41">
        <v>57996735</v>
      </c>
      <c r="F10" s="41">
        <v>74191433</v>
      </c>
      <c r="G10" s="42">
        <v>15193768</v>
      </c>
      <c r="H10" s="43">
        <v>16105400</v>
      </c>
      <c r="I10" s="22">
        <f t="shared" ref="I10:I33" si="0">IF(($E10      =0),0,((($F10      /$E10      )-1)*100))</f>
        <v>27.923465001952263</v>
      </c>
      <c r="J10" s="23">
        <f t="shared" ref="J10:J33" si="1">IF(($E10      =0),0,(((($H10      /$E10      )^(1/3))-1)*100))</f>
        <v>-34.75869239616263</v>
      </c>
    </row>
    <row r="11" spans="1:11" x14ac:dyDescent="0.2">
      <c r="A11" s="9" t="s">
        <v>17</v>
      </c>
      <c r="B11" s="24" t="s">
        <v>22</v>
      </c>
      <c r="C11" s="44">
        <v>316398318</v>
      </c>
      <c r="D11" s="44">
        <v>316675369</v>
      </c>
      <c r="E11" s="44">
        <v>267026685</v>
      </c>
      <c r="F11" s="44">
        <v>308440926</v>
      </c>
      <c r="G11" s="45">
        <v>218302976</v>
      </c>
      <c r="H11" s="46">
        <v>231401163</v>
      </c>
      <c r="I11" s="25">
        <f t="shared" si="0"/>
        <v>15.509401616546302</v>
      </c>
      <c r="J11" s="26">
        <f t="shared" si="1"/>
        <v>-4.6610661468129528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96144068</v>
      </c>
      <c r="D13" s="41">
        <v>99361801</v>
      </c>
      <c r="E13" s="41">
        <v>40030961</v>
      </c>
      <c r="F13" s="41">
        <v>110815939</v>
      </c>
      <c r="G13" s="42">
        <v>119099575</v>
      </c>
      <c r="H13" s="43">
        <v>126245565</v>
      </c>
      <c r="I13" s="22">
        <f t="shared" si="0"/>
        <v>176.82557758231187</v>
      </c>
      <c r="J13" s="23">
        <f t="shared" si="1"/>
        <v>46.647063647081019</v>
      </c>
    </row>
    <row r="14" spans="1:11" x14ac:dyDescent="0.2">
      <c r="A14" s="3" t="s">
        <v>17</v>
      </c>
      <c r="B14" s="21" t="s">
        <v>25</v>
      </c>
      <c r="C14" s="41">
        <v>0</v>
      </c>
      <c r="D14" s="41">
        <v>0</v>
      </c>
      <c r="E14" s="41">
        <v>0</v>
      </c>
      <c r="F14" s="41">
        <v>5</v>
      </c>
      <c r="G14" s="42">
        <v>0</v>
      </c>
      <c r="H14" s="43">
        <v>0</v>
      </c>
      <c r="I14" s="22">
        <f t="shared" si="0"/>
        <v>0</v>
      </c>
      <c r="J14" s="23">
        <f t="shared" si="1"/>
        <v>0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86301069</v>
      </c>
      <c r="D16" s="41">
        <v>86301069</v>
      </c>
      <c r="E16" s="41">
        <v>47023025</v>
      </c>
      <c r="F16" s="41">
        <v>94068165</v>
      </c>
      <c r="G16" s="42">
        <v>107213544</v>
      </c>
      <c r="H16" s="43">
        <v>113646356</v>
      </c>
      <c r="I16" s="22">
        <f t="shared" si="0"/>
        <v>100.04703015171823</v>
      </c>
      <c r="J16" s="23">
        <f t="shared" si="1"/>
        <v>34.198702534514979</v>
      </c>
    </row>
    <row r="17" spans="1:10" x14ac:dyDescent="0.2">
      <c r="A17" s="3" t="s">
        <v>17</v>
      </c>
      <c r="B17" s="21" t="s">
        <v>27</v>
      </c>
      <c r="C17" s="41">
        <v>133953181</v>
      </c>
      <c r="D17" s="41">
        <v>128665239</v>
      </c>
      <c r="E17" s="41">
        <v>43100048</v>
      </c>
      <c r="F17" s="41">
        <v>80071929</v>
      </c>
      <c r="G17" s="42">
        <v>97684110</v>
      </c>
      <c r="H17" s="43">
        <v>103543480</v>
      </c>
      <c r="I17" s="29">
        <f t="shared" si="0"/>
        <v>85.781530916160477</v>
      </c>
      <c r="J17" s="30">
        <f t="shared" si="1"/>
        <v>33.931171538910633</v>
      </c>
    </row>
    <row r="18" spans="1:10" x14ac:dyDescent="0.2">
      <c r="A18" s="3" t="s">
        <v>17</v>
      </c>
      <c r="B18" s="24" t="s">
        <v>28</v>
      </c>
      <c r="C18" s="44">
        <v>316398318</v>
      </c>
      <c r="D18" s="44">
        <v>314328109</v>
      </c>
      <c r="E18" s="44">
        <v>130154034</v>
      </c>
      <c r="F18" s="44">
        <v>284956038</v>
      </c>
      <c r="G18" s="45">
        <v>323997229</v>
      </c>
      <c r="H18" s="46">
        <v>343435401</v>
      </c>
      <c r="I18" s="25">
        <f t="shared" si="0"/>
        <v>118.93753827099971</v>
      </c>
      <c r="J18" s="26">
        <f t="shared" si="1"/>
        <v>38.185500394662661</v>
      </c>
    </row>
    <row r="19" spans="1:10" ht="23.25" customHeight="1" x14ac:dyDescent="0.2">
      <c r="A19" s="31" t="s">
        <v>17</v>
      </c>
      <c r="B19" s="32" t="s">
        <v>29</v>
      </c>
      <c r="C19" s="50">
        <v>0</v>
      </c>
      <c r="D19" s="50">
        <v>2347260</v>
      </c>
      <c r="E19" s="50">
        <v>136872651</v>
      </c>
      <c r="F19" s="51">
        <v>23484888</v>
      </c>
      <c r="G19" s="52">
        <v>-105694253</v>
      </c>
      <c r="H19" s="53">
        <v>-112034238</v>
      </c>
      <c r="I19" s="33">
        <f t="shared" si="0"/>
        <v>-82.841796495926715</v>
      </c>
      <c r="J19" s="34">
        <f t="shared" si="1"/>
        <v>-193.54301463385312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0</v>
      </c>
      <c r="F22" s="41">
        <v>2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0</v>
      </c>
      <c r="D23" s="41">
        <v>1500000</v>
      </c>
      <c r="E23" s="41">
        <v>0</v>
      </c>
      <c r="F23" s="41">
        <v>8520686</v>
      </c>
      <c r="G23" s="42">
        <v>0</v>
      </c>
      <c r="H23" s="43">
        <v>0</v>
      </c>
      <c r="I23" s="36">
        <f t="shared" si="0"/>
        <v>0</v>
      </c>
      <c r="J23" s="23">
        <f t="shared" si="1"/>
        <v>0</v>
      </c>
    </row>
    <row r="24" spans="1:10" x14ac:dyDescent="0.2">
      <c r="A24" s="9" t="s">
        <v>17</v>
      </c>
      <c r="B24" s="21" t="s">
        <v>33</v>
      </c>
      <c r="C24" s="41">
        <v>41159000</v>
      </c>
      <c r="D24" s="41">
        <v>82318000</v>
      </c>
      <c r="E24" s="41">
        <v>9916996</v>
      </c>
      <c r="F24" s="41">
        <v>39113309</v>
      </c>
      <c r="G24" s="42">
        <v>989952117</v>
      </c>
      <c r="H24" s="43">
        <v>1020607117</v>
      </c>
      <c r="I24" s="36">
        <f t="shared" si="0"/>
        <v>294.40682440529372</v>
      </c>
      <c r="J24" s="23">
        <f t="shared" si="1"/>
        <v>368.62575322070762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41159000</v>
      </c>
      <c r="D26" s="44">
        <v>83818000</v>
      </c>
      <c r="E26" s="44">
        <v>9916996</v>
      </c>
      <c r="F26" s="44">
        <v>47633997</v>
      </c>
      <c r="G26" s="45">
        <v>989952117</v>
      </c>
      <c r="H26" s="46">
        <v>1020607117</v>
      </c>
      <c r="I26" s="25">
        <f t="shared" si="0"/>
        <v>380.32687519486751</v>
      </c>
      <c r="J26" s="26">
        <f t="shared" si="1"/>
        <v>368.62575322070762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16000000</v>
      </c>
      <c r="D28" s="41">
        <v>32000000</v>
      </c>
      <c r="E28" s="41">
        <v>1709771</v>
      </c>
      <c r="F28" s="41">
        <v>16675001</v>
      </c>
      <c r="G28" s="42">
        <v>329233039</v>
      </c>
      <c r="H28" s="43">
        <v>342728039</v>
      </c>
      <c r="I28" s="36">
        <f t="shared" si="0"/>
        <v>875.27686456256413</v>
      </c>
      <c r="J28" s="23">
        <f t="shared" si="1"/>
        <v>485.24435019609535</v>
      </c>
    </row>
    <row r="29" spans="1:10" x14ac:dyDescent="0.2">
      <c r="A29" s="9" t="s">
        <v>17</v>
      </c>
      <c r="B29" s="21" t="s">
        <v>38</v>
      </c>
      <c r="C29" s="41">
        <v>2400000</v>
      </c>
      <c r="D29" s="41">
        <v>4800000</v>
      </c>
      <c r="E29" s="41">
        <v>4462268</v>
      </c>
      <c r="F29" s="41">
        <v>17546301</v>
      </c>
      <c r="G29" s="42">
        <v>325613039</v>
      </c>
      <c r="H29" s="43">
        <v>333384039</v>
      </c>
      <c r="I29" s="36">
        <f t="shared" si="0"/>
        <v>293.21486293517108</v>
      </c>
      <c r="J29" s="23">
        <f t="shared" si="1"/>
        <v>321.17545261372555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3600000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22759000</v>
      </c>
      <c r="D31" s="41">
        <v>45518000</v>
      </c>
      <c r="E31" s="41">
        <v>3744957</v>
      </c>
      <c r="F31" s="41">
        <v>3</v>
      </c>
      <c r="G31" s="42">
        <v>335106039</v>
      </c>
      <c r="H31" s="43">
        <v>344495039</v>
      </c>
      <c r="I31" s="36">
        <f t="shared" si="0"/>
        <v>-99.999919892271123</v>
      </c>
      <c r="J31" s="23">
        <f t="shared" si="1"/>
        <v>351.41783360986432</v>
      </c>
    </row>
    <row r="32" spans="1:10" x14ac:dyDescent="0.2">
      <c r="A32" s="9" t="s">
        <v>17</v>
      </c>
      <c r="B32" s="21" t="s">
        <v>34</v>
      </c>
      <c r="C32" s="41">
        <v>0</v>
      </c>
      <c r="D32" s="41">
        <v>1500000</v>
      </c>
      <c r="E32" s="41">
        <v>0</v>
      </c>
      <c r="F32" s="41">
        <v>9836895</v>
      </c>
      <c r="G32" s="42">
        <v>0</v>
      </c>
      <c r="H32" s="43">
        <v>0</v>
      </c>
      <c r="I32" s="36">
        <f t="shared" si="0"/>
        <v>0</v>
      </c>
      <c r="J32" s="23">
        <f t="shared" si="1"/>
        <v>0</v>
      </c>
    </row>
    <row r="33" spans="1:11" ht="13.5" thickBot="1" x14ac:dyDescent="0.25">
      <c r="A33" s="9" t="s">
        <v>17</v>
      </c>
      <c r="B33" s="37" t="s">
        <v>41</v>
      </c>
      <c r="C33" s="57">
        <v>41159000</v>
      </c>
      <c r="D33" s="57">
        <v>83818000</v>
      </c>
      <c r="E33" s="57">
        <v>9916996</v>
      </c>
      <c r="F33" s="57">
        <v>47658200</v>
      </c>
      <c r="G33" s="58">
        <v>989952117</v>
      </c>
      <c r="H33" s="59">
        <v>1020607117</v>
      </c>
      <c r="I33" s="38">
        <f t="shared" si="0"/>
        <v>380.57093095530138</v>
      </c>
      <c r="J33" s="39">
        <f t="shared" si="1"/>
        <v>368.62575322070762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56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11475241</v>
      </c>
      <c r="D8" s="41">
        <v>11475241</v>
      </c>
      <c r="E8" s="41">
        <v>8185582</v>
      </c>
      <c r="F8" s="41">
        <v>11943094</v>
      </c>
      <c r="G8" s="42">
        <v>12888184</v>
      </c>
      <c r="H8" s="43">
        <v>12888184</v>
      </c>
      <c r="I8" s="22">
        <f>IF(($E8       =0),0,((($F8       /$E8       )-1)*100))</f>
        <v>45.9040297928724</v>
      </c>
      <c r="J8" s="23">
        <f>IF(($E8       =0),0,(((($H8       /$E8       )^(1/3))-1)*100))</f>
        <v>16.335980567402043</v>
      </c>
    </row>
    <row r="9" spans="1:11" x14ac:dyDescent="0.2">
      <c r="A9" s="3" t="s">
        <v>17</v>
      </c>
      <c r="B9" s="21" t="s">
        <v>20</v>
      </c>
      <c r="C9" s="41">
        <v>17208670</v>
      </c>
      <c r="D9" s="41">
        <v>17208670</v>
      </c>
      <c r="E9" s="41">
        <v>19094130</v>
      </c>
      <c r="F9" s="41">
        <v>19817366</v>
      </c>
      <c r="G9" s="42">
        <v>33660559</v>
      </c>
      <c r="H9" s="43">
        <v>35970625</v>
      </c>
      <c r="I9" s="22">
        <f>IF(($E9       =0),0,((($F9       /$E9       )-1)*100))</f>
        <v>3.787740001770179</v>
      </c>
      <c r="J9" s="23">
        <f>IF(($E9       =0),0,(((($H9       /$E9       )^(1/3))-1)*100))</f>
        <v>23.504477570923665</v>
      </c>
    </row>
    <row r="10" spans="1:11" x14ac:dyDescent="0.2">
      <c r="A10" s="3" t="s">
        <v>17</v>
      </c>
      <c r="B10" s="21" t="s">
        <v>21</v>
      </c>
      <c r="C10" s="41">
        <v>55345156</v>
      </c>
      <c r="D10" s="41">
        <v>55345156</v>
      </c>
      <c r="E10" s="41">
        <v>9653542</v>
      </c>
      <c r="F10" s="41">
        <v>64928809</v>
      </c>
      <c r="G10" s="42">
        <v>59172996</v>
      </c>
      <c r="H10" s="43">
        <v>59364294</v>
      </c>
      <c r="I10" s="22">
        <f t="shared" ref="I10:I33" si="0">IF(($E10      =0),0,((($F10      /$E10      )-1)*100))</f>
        <v>572.59052687604196</v>
      </c>
      <c r="J10" s="23">
        <f t="shared" ref="J10:J33" si="1">IF(($E10      =0),0,(((($H10      /$E10      )^(1/3))-1)*100))</f>
        <v>83.208747466807864</v>
      </c>
    </row>
    <row r="11" spans="1:11" x14ac:dyDescent="0.2">
      <c r="A11" s="9" t="s">
        <v>17</v>
      </c>
      <c r="B11" s="24" t="s">
        <v>22</v>
      </c>
      <c r="C11" s="44">
        <v>84029067</v>
      </c>
      <c r="D11" s="44">
        <v>84029067</v>
      </c>
      <c r="E11" s="44">
        <v>36933254</v>
      </c>
      <c r="F11" s="44">
        <v>96689269</v>
      </c>
      <c r="G11" s="45">
        <v>105721739</v>
      </c>
      <c r="H11" s="46">
        <v>108223103</v>
      </c>
      <c r="I11" s="25">
        <f t="shared" si="0"/>
        <v>161.79461197759611</v>
      </c>
      <c r="J11" s="26">
        <f t="shared" si="1"/>
        <v>43.09818862903667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25987935</v>
      </c>
      <c r="D13" s="41">
        <v>24147635</v>
      </c>
      <c r="E13" s="41">
        <v>24813626</v>
      </c>
      <c r="F13" s="41">
        <v>27223923</v>
      </c>
      <c r="G13" s="42">
        <v>28082739</v>
      </c>
      <c r="H13" s="43">
        <v>28182749</v>
      </c>
      <c r="I13" s="22">
        <f t="shared" si="0"/>
        <v>9.7136025182293029</v>
      </c>
      <c r="J13" s="23">
        <f t="shared" si="1"/>
        <v>4.3352450068804282</v>
      </c>
    </row>
    <row r="14" spans="1:11" x14ac:dyDescent="0.2">
      <c r="A14" s="3" t="s">
        <v>17</v>
      </c>
      <c r="B14" s="21" t="s">
        <v>25</v>
      </c>
      <c r="C14" s="41">
        <v>7925000</v>
      </c>
      <c r="D14" s="41">
        <v>7925000</v>
      </c>
      <c r="E14" s="41">
        <v>7925000</v>
      </c>
      <c r="F14" s="41">
        <v>3556326</v>
      </c>
      <c r="G14" s="42">
        <v>8904530</v>
      </c>
      <c r="H14" s="43">
        <v>8904530</v>
      </c>
      <c r="I14" s="22">
        <f t="shared" si="0"/>
        <v>-55.125223974763401</v>
      </c>
      <c r="J14" s="23">
        <f t="shared" si="1"/>
        <v>3.9610307647798049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16825531</v>
      </c>
      <c r="D16" s="41">
        <v>16825531</v>
      </c>
      <c r="E16" s="41">
        <v>14204709</v>
      </c>
      <c r="F16" s="41">
        <v>19000000</v>
      </c>
      <c r="G16" s="42">
        <v>18905167</v>
      </c>
      <c r="H16" s="43">
        <v>18905167</v>
      </c>
      <c r="I16" s="22">
        <f t="shared" si="0"/>
        <v>33.758459958595409</v>
      </c>
      <c r="J16" s="23">
        <f t="shared" si="1"/>
        <v>9.9974774422256338</v>
      </c>
    </row>
    <row r="17" spans="1:10" x14ac:dyDescent="0.2">
      <c r="A17" s="3" t="s">
        <v>17</v>
      </c>
      <c r="B17" s="21" t="s">
        <v>27</v>
      </c>
      <c r="C17" s="41">
        <v>42185623</v>
      </c>
      <c r="D17" s="41">
        <v>44771470</v>
      </c>
      <c r="E17" s="41">
        <v>33614841</v>
      </c>
      <c r="F17" s="41">
        <v>43695563</v>
      </c>
      <c r="G17" s="42">
        <v>43840784</v>
      </c>
      <c r="H17" s="43">
        <v>43920587</v>
      </c>
      <c r="I17" s="29">
        <f t="shared" si="0"/>
        <v>29.988902818252217</v>
      </c>
      <c r="J17" s="30">
        <f t="shared" si="1"/>
        <v>9.3232057185327335</v>
      </c>
    </row>
    <row r="18" spans="1:10" x14ac:dyDescent="0.2">
      <c r="A18" s="3" t="s">
        <v>17</v>
      </c>
      <c r="B18" s="24" t="s">
        <v>28</v>
      </c>
      <c r="C18" s="44">
        <v>92924089</v>
      </c>
      <c r="D18" s="44">
        <v>93669636</v>
      </c>
      <c r="E18" s="44">
        <v>80558176</v>
      </c>
      <c r="F18" s="44">
        <v>93475812</v>
      </c>
      <c r="G18" s="45">
        <v>99733220</v>
      </c>
      <c r="H18" s="46">
        <v>99913033</v>
      </c>
      <c r="I18" s="25">
        <f t="shared" si="0"/>
        <v>16.035164450595296</v>
      </c>
      <c r="J18" s="26">
        <f t="shared" si="1"/>
        <v>7.4411973280779087</v>
      </c>
    </row>
    <row r="19" spans="1:10" ht="23.25" customHeight="1" x14ac:dyDescent="0.2">
      <c r="A19" s="31" t="s">
        <v>17</v>
      </c>
      <c r="B19" s="32" t="s">
        <v>29</v>
      </c>
      <c r="C19" s="50">
        <v>-8895022</v>
      </c>
      <c r="D19" s="50">
        <v>-9640569</v>
      </c>
      <c r="E19" s="50">
        <v>-43624922</v>
      </c>
      <c r="F19" s="51">
        <v>3213457</v>
      </c>
      <c r="G19" s="52">
        <v>5988519</v>
      </c>
      <c r="H19" s="53">
        <v>8310070</v>
      </c>
      <c r="I19" s="33">
        <f t="shared" si="0"/>
        <v>-107.36610371475277</v>
      </c>
      <c r="J19" s="34">
        <f t="shared" si="1"/>
        <v>-157.53825317841367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0</v>
      </c>
      <c r="F22" s="41">
        <v>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7340000</v>
      </c>
      <c r="D23" s="41">
        <v>7340000</v>
      </c>
      <c r="E23" s="41">
        <v>5487862</v>
      </c>
      <c r="F23" s="41">
        <v>359000</v>
      </c>
      <c r="G23" s="42">
        <v>89889</v>
      </c>
      <c r="H23" s="43">
        <v>89899</v>
      </c>
      <c r="I23" s="36">
        <f t="shared" si="0"/>
        <v>-93.458290314151483</v>
      </c>
      <c r="J23" s="23">
        <f t="shared" si="1"/>
        <v>-74.60291380112885</v>
      </c>
    </row>
    <row r="24" spans="1:10" x14ac:dyDescent="0.2">
      <c r="A24" s="9" t="s">
        <v>17</v>
      </c>
      <c r="B24" s="21" t="s">
        <v>33</v>
      </c>
      <c r="C24" s="41">
        <v>31606000</v>
      </c>
      <c r="D24" s="41">
        <v>31606000</v>
      </c>
      <c r="E24" s="41">
        <v>8050988</v>
      </c>
      <c r="F24" s="41">
        <v>8813000</v>
      </c>
      <c r="G24" s="42">
        <v>18210602</v>
      </c>
      <c r="H24" s="43">
        <v>12359604</v>
      </c>
      <c r="I24" s="36">
        <f t="shared" si="0"/>
        <v>9.4648259319228814</v>
      </c>
      <c r="J24" s="23">
        <f t="shared" si="1"/>
        <v>15.359082246289812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38946000</v>
      </c>
      <c r="D26" s="44">
        <v>38946000</v>
      </c>
      <c r="E26" s="44">
        <v>13538850</v>
      </c>
      <c r="F26" s="44">
        <v>9172000</v>
      </c>
      <c r="G26" s="45">
        <v>18300491</v>
      </c>
      <c r="H26" s="46">
        <v>12449503</v>
      </c>
      <c r="I26" s="25">
        <f t="shared" si="0"/>
        <v>-32.254216569354121</v>
      </c>
      <c r="J26" s="26">
        <f t="shared" si="1"/>
        <v>-2.7573588703415752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3000000</v>
      </c>
      <c r="D28" s="41">
        <v>3000000</v>
      </c>
      <c r="E28" s="41">
        <v>1521722</v>
      </c>
      <c r="F28" s="41">
        <v>0</v>
      </c>
      <c r="G28" s="42">
        <v>0</v>
      </c>
      <c r="H28" s="43">
        <v>1</v>
      </c>
      <c r="I28" s="36">
        <f t="shared" si="0"/>
        <v>-100</v>
      </c>
      <c r="J28" s="23">
        <f t="shared" si="1"/>
        <v>-99.130596147700842</v>
      </c>
    </row>
    <row r="29" spans="1:10" x14ac:dyDescent="0.2">
      <c r="A29" s="9" t="s">
        <v>17</v>
      </c>
      <c r="B29" s="21" t="s">
        <v>38</v>
      </c>
      <c r="C29" s="41">
        <v>9100000</v>
      </c>
      <c r="D29" s="41">
        <v>9100000</v>
      </c>
      <c r="E29" s="41">
        <v>6529266</v>
      </c>
      <c r="F29" s="41">
        <v>0</v>
      </c>
      <c r="G29" s="42">
        <v>2</v>
      </c>
      <c r="H29" s="43">
        <v>1</v>
      </c>
      <c r="I29" s="36">
        <f t="shared" si="0"/>
        <v>-100</v>
      </c>
      <c r="J29" s="23">
        <f t="shared" si="1"/>
        <v>-99.464969492792548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2006000</v>
      </c>
      <c r="D31" s="41">
        <v>2006000</v>
      </c>
      <c r="E31" s="41">
        <v>0</v>
      </c>
      <c r="F31" s="41">
        <v>0</v>
      </c>
      <c r="G31" s="42">
        <v>0</v>
      </c>
      <c r="H31" s="43">
        <v>1</v>
      </c>
      <c r="I31" s="36">
        <f t="shared" si="0"/>
        <v>0</v>
      </c>
      <c r="J31" s="23">
        <f t="shared" si="1"/>
        <v>0</v>
      </c>
    </row>
    <row r="32" spans="1:10" x14ac:dyDescent="0.2">
      <c r="A32" s="9" t="s">
        <v>17</v>
      </c>
      <c r="B32" s="21" t="s">
        <v>34</v>
      </c>
      <c r="C32" s="41">
        <v>24840000</v>
      </c>
      <c r="D32" s="41">
        <v>24840000</v>
      </c>
      <c r="E32" s="41">
        <v>5487862</v>
      </c>
      <c r="F32" s="41">
        <v>9172000</v>
      </c>
      <c r="G32" s="42">
        <v>18300489</v>
      </c>
      <c r="H32" s="43">
        <v>12449499</v>
      </c>
      <c r="I32" s="36">
        <f t="shared" si="0"/>
        <v>67.132482558781547</v>
      </c>
      <c r="J32" s="23">
        <f t="shared" si="1"/>
        <v>31.396227849886095</v>
      </c>
    </row>
    <row r="33" spans="1:11" ht="13.5" thickBot="1" x14ac:dyDescent="0.25">
      <c r="A33" s="9" t="s">
        <v>17</v>
      </c>
      <c r="B33" s="37" t="s">
        <v>41</v>
      </c>
      <c r="C33" s="57">
        <v>38946000</v>
      </c>
      <c r="D33" s="57">
        <v>38946000</v>
      </c>
      <c r="E33" s="57">
        <v>13538850</v>
      </c>
      <c r="F33" s="57">
        <v>9172000</v>
      </c>
      <c r="G33" s="58">
        <v>18300491</v>
      </c>
      <c r="H33" s="59">
        <v>12449502</v>
      </c>
      <c r="I33" s="38">
        <f t="shared" si="0"/>
        <v>-32.254216569354121</v>
      </c>
      <c r="J33" s="39">
        <f t="shared" si="1"/>
        <v>-2.7573614739968777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57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4492954</v>
      </c>
      <c r="D8" s="41">
        <v>4213353</v>
      </c>
      <c r="E8" s="41">
        <v>4407697</v>
      </c>
      <c r="F8" s="41">
        <v>4436660</v>
      </c>
      <c r="G8" s="42">
        <v>4654057</v>
      </c>
      <c r="H8" s="43">
        <v>4872798</v>
      </c>
      <c r="I8" s="22">
        <f>IF(($E8       =0),0,((($F8       /$E8       )-1)*100))</f>
        <v>0.65710052210938841</v>
      </c>
      <c r="J8" s="23">
        <f>IF(($E8       =0),0,(((($H8       /$E8       )^(1/3))-1)*100))</f>
        <v>3.4004015722126413</v>
      </c>
    </row>
    <row r="9" spans="1:11" x14ac:dyDescent="0.2">
      <c r="A9" s="3" t="s">
        <v>17</v>
      </c>
      <c r="B9" s="21" t="s">
        <v>20</v>
      </c>
      <c r="C9" s="41">
        <v>24158393</v>
      </c>
      <c r="D9" s="41">
        <v>20206247</v>
      </c>
      <c r="E9" s="41">
        <v>15752396</v>
      </c>
      <c r="F9" s="41">
        <v>17584473</v>
      </c>
      <c r="G9" s="42">
        <v>18446114</v>
      </c>
      <c r="H9" s="43">
        <v>19313080</v>
      </c>
      <c r="I9" s="22">
        <f>IF(($E9       =0),0,((($F9       /$E9       )-1)*100))</f>
        <v>11.630465612977225</v>
      </c>
      <c r="J9" s="23">
        <f>IF(($E9       =0),0,(((($H9       /$E9       )^(1/3))-1)*100))</f>
        <v>7.0290423304996574</v>
      </c>
    </row>
    <row r="10" spans="1:11" x14ac:dyDescent="0.2">
      <c r="A10" s="3" t="s">
        <v>17</v>
      </c>
      <c r="B10" s="21" t="s">
        <v>21</v>
      </c>
      <c r="C10" s="41">
        <v>41723219</v>
      </c>
      <c r="D10" s="41">
        <v>39331917</v>
      </c>
      <c r="E10" s="41">
        <v>29805508</v>
      </c>
      <c r="F10" s="41">
        <v>40557731</v>
      </c>
      <c r="G10" s="42">
        <v>39916808</v>
      </c>
      <c r="H10" s="43">
        <v>40192448</v>
      </c>
      <c r="I10" s="22">
        <f t="shared" ref="I10:I33" si="0">IF(($E10      =0),0,((($F10      /$E10      )-1)*100))</f>
        <v>36.074617483453068</v>
      </c>
      <c r="J10" s="23">
        <f t="shared" ref="J10:J33" si="1">IF(($E10      =0),0,(((($H10      /$E10      )^(1/3))-1)*100))</f>
        <v>10.479739978070501</v>
      </c>
    </row>
    <row r="11" spans="1:11" x14ac:dyDescent="0.2">
      <c r="A11" s="9" t="s">
        <v>17</v>
      </c>
      <c r="B11" s="24" t="s">
        <v>22</v>
      </c>
      <c r="C11" s="44">
        <v>70374566</v>
      </c>
      <c r="D11" s="44">
        <v>63751517</v>
      </c>
      <c r="E11" s="44">
        <v>49965601</v>
      </c>
      <c r="F11" s="44">
        <v>62578864</v>
      </c>
      <c r="G11" s="45">
        <v>63016979</v>
      </c>
      <c r="H11" s="46">
        <v>64378326</v>
      </c>
      <c r="I11" s="25">
        <f t="shared" si="0"/>
        <v>25.243893293708197</v>
      </c>
      <c r="J11" s="26">
        <f t="shared" si="1"/>
        <v>8.8151891668282634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24581364</v>
      </c>
      <c r="D13" s="41">
        <v>26437021</v>
      </c>
      <c r="E13" s="41">
        <v>22681899</v>
      </c>
      <c r="F13" s="41">
        <v>31576383</v>
      </c>
      <c r="G13" s="42">
        <v>33123622</v>
      </c>
      <c r="H13" s="43">
        <v>34680431</v>
      </c>
      <c r="I13" s="22">
        <f t="shared" si="0"/>
        <v>39.214018191333992</v>
      </c>
      <c r="J13" s="23">
        <f t="shared" si="1"/>
        <v>15.204212073670265</v>
      </c>
    </row>
    <row r="14" spans="1:11" x14ac:dyDescent="0.2">
      <c r="A14" s="3" t="s">
        <v>17</v>
      </c>
      <c r="B14" s="21" t="s">
        <v>25</v>
      </c>
      <c r="C14" s="41">
        <v>0</v>
      </c>
      <c r="D14" s="41">
        <v>0</v>
      </c>
      <c r="E14" s="41">
        <v>0</v>
      </c>
      <c r="F14" s="41">
        <v>0</v>
      </c>
      <c r="G14" s="42">
        <v>0</v>
      </c>
      <c r="H14" s="43">
        <v>0</v>
      </c>
      <c r="I14" s="22">
        <f t="shared" si="0"/>
        <v>0</v>
      </c>
      <c r="J14" s="23">
        <f t="shared" si="1"/>
        <v>0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10000000</v>
      </c>
      <c r="D16" s="41">
        <v>10000000</v>
      </c>
      <c r="E16" s="41">
        <v>3408284</v>
      </c>
      <c r="F16" s="41">
        <v>10530000</v>
      </c>
      <c r="G16" s="42">
        <v>11045970</v>
      </c>
      <c r="H16" s="43">
        <v>11565131</v>
      </c>
      <c r="I16" s="22">
        <f t="shared" si="0"/>
        <v>208.95312714550784</v>
      </c>
      <c r="J16" s="23">
        <f t="shared" si="1"/>
        <v>50.269760265585916</v>
      </c>
    </row>
    <row r="17" spans="1:10" x14ac:dyDescent="0.2">
      <c r="A17" s="3" t="s">
        <v>17</v>
      </c>
      <c r="B17" s="21" t="s">
        <v>27</v>
      </c>
      <c r="C17" s="41">
        <v>38061710</v>
      </c>
      <c r="D17" s="41">
        <v>46290723</v>
      </c>
      <c r="E17" s="41">
        <v>19374450</v>
      </c>
      <c r="F17" s="41">
        <v>42970565</v>
      </c>
      <c r="G17" s="42">
        <v>43750603</v>
      </c>
      <c r="H17" s="43">
        <v>45806875</v>
      </c>
      <c r="I17" s="29">
        <f t="shared" si="0"/>
        <v>121.78985726046419</v>
      </c>
      <c r="J17" s="30">
        <f t="shared" si="1"/>
        <v>33.219283646663733</v>
      </c>
    </row>
    <row r="18" spans="1:10" x14ac:dyDescent="0.2">
      <c r="A18" s="3" t="s">
        <v>17</v>
      </c>
      <c r="B18" s="24" t="s">
        <v>28</v>
      </c>
      <c r="C18" s="44">
        <v>72643074</v>
      </c>
      <c r="D18" s="44">
        <v>82727744</v>
      </c>
      <c r="E18" s="44">
        <v>45464633</v>
      </c>
      <c r="F18" s="44">
        <v>85076948</v>
      </c>
      <c r="G18" s="45">
        <v>87920195</v>
      </c>
      <c r="H18" s="46">
        <v>92052437</v>
      </c>
      <c r="I18" s="25">
        <f t="shared" si="0"/>
        <v>87.127757085381077</v>
      </c>
      <c r="J18" s="26">
        <f t="shared" si="1"/>
        <v>26.508740968340618</v>
      </c>
    </row>
    <row r="19" spans="1:10" ht="23.25" customHeight="1" x14ac:dyDescent="0.2">
      <c r="A19" s="31" t="s">
        <v>17</v>
      </c>
      <c r="B19" s="32" t="s">
        <v>29</v>
      </c>
      <c r="C19" s="50">
        <v>-2268508</v>
      </c>
      <c r="D19" s="50">
        <v>-18976227</v>
      </c>
      <c r="E19" s="50">
        <v>4500968</v>
      </c>
      <c r="F19" s="51">
        <v>-22498084</v>
      </c>
      <c r="G19" s="52">
        <v>-24903216</v>
      </c>
      <c r="H19" s="53">
        <v>-27674111</v>
      </c>
      <c r="I19" s="33">
        <f t="shared" si="0"/>
        <v>-599.84989895506931</v>
      </c>
      <c r="J19" s="34">
        <f t="shared" si="1"/>
        <v>-283.19878305004755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0</v>
      </c>
      <c r="F22" s="41">
        <v>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0</v>
      </c>
      <c r="D23" s="41">
        <v>0</v>
      </c>
      <c r="E23" s="41">
        <v>0</v>
      </c>
      <c r="F23" s="41">
        <v>0</v>
      </c>
      <c r="G23" s="42">
        <v>0</v>
      </c>
      <c r="H23" s="43">
        <v>0</v>
      </c>
      <c r="I23" s="36">
        <f t="shared" si="0"/>
        <v>0</v>
      </c>
      <c r="J23" s="23">
        <f t="shared" si="1"/>
        <v>0</v>
      </c>
    </row>
    <row r="24" spans="1:10" x14ac:dyDescent="0.2">
      <c r="A24" s="9" t="s">
        <v>17</v>
      </c>
      <c r="B24" s="21" t="s">
        <v>33</v>
      </c>
      <c r="C24" s="41">
        <v>12862000</v>
      </c>
      <c r="D24" s="41">
        <v>22862000</v>
      </c>
      <c r="E24" s="41">
        <v>23005788</v>
      </c>
      <c r="F24" s="41">
        <v>7998000</v>
      </c>
      <c r="G24" s="42">
        <v>12324000</v>
      </c>
      <c r="H24" s="43">
        <v>10495000</v>
      </c>
      <c r="I24" s="36">
        <f t="shared" si="0"/>
        <v>-65.234835685697874</v>
      </c>
      <c r="J24" s="23">
        <f t="shared" si="1"/>
        <v>-23.019314073682217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12862000</v>
      </c>
      <c r="D26" s="44">
        <v>22862000</v>
      </c>
      <c r="E26" s="44">
        <v>23005788</v>
      </c>
      <c r="F26" s="44">
        <v>7998000</v>
      </c>
      <c r="G26" s="45">
        <v>12324000</v>
      </c>
      <c r="H26" s="46">
        <v>10495000</v>
      </c>
      <c r="I26" s="25">
        <f t="shared" si="0"/>
        <v>-65.234835685697874</v>
      </c>
      <c r="J26" s="26">
        <f t="shared" si="1"/>
        <v>-23.019314073682217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5000000</v>
      </c>
      <c r="D28" s="41">
        <v>15000000</v>
      </c>
      <c r="E28" s="41">
        <v>15968249</v>
      </c>
      <c r="F28" s="41">
        <v>7998000</v>
      </c>
      <c r="G28" s="42">
        <v>0</v>
      </c>
      <c r="H28" s="43">
        <v>0</v>
      </c>
      <c r="I28" s="36">
        <f t="shared" si="0"/>
        <v>-49.913105688670058</v>
      </c>
      <c r="J28" s="23">
        <f t="shared" si="1"/>
        <v>-100</v>
      </c>
    </row>
    <row r="29" spans="1:10" x14ac:dyDescent="0.2">
      <c r="A29" s="9" t="s">
        <v>17</v>
      </c>
      <c r="B29" s="21" t="s">
        <v>38</v>
      </c>
      <c r="C29" s="41">
        <v>0</v>
      </c>
      <c r="D29" s="41">
        <v>0</v>
      </c>
      <c r="E29" s="41">
        <v>0</v>
      </c>
      <c r="F29" s="41">
        <v>0</v>
      </c>
      <c r="G29" s="42">
        <v>4180000</v>
      </c>
      <c r="H29" s="43">
        <v>2200000</v>
      </c>
      <c r="I29" s="36">
        <f t="shared" si="0"/>
        <v>0</v>
      </c>
      <c r="J29" s="23">
        <f t="shared" si="1"/>
        <v>0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7862000</v>
      </c>
      <c r="D31" s="41">
        <v>7862000</v>
      </c>
      <c r="E31" s="41">
        <v>7037539</v>
      </c>
      <c r="F31" s="41">
        <v>0</v>
      </c>
      <c r="G31" s="42">
        <v>8144000</v>
      </c>
      <c r="H31" s="43">
        <v>8295000</v>
      </c>
      <c r="I31" s="36">
        <f t="shared" si="0"/>
        <v>-100</v>
      </c>
      <c r="J31" s="23">
        <f t="shared" si="1"/>
        <v>5.6327351802648362</v>
      </c>
    </row>
    <row r="32" spans="1:10" x14ac:dyDescent="0.2">
      <c r="A32" s="9" t="s">
        <v>17</v>
      </c>
      <c r="B32" s="21" t="s">
        <v>34</v>
      </c>
      <c r="C32" s="41">
        <v>0</v>
      </c>
      <c r="D32" s="41">
        <v>0</v>
      </c>
      <c r="E32" s="41">
        <v>0</v>
      </c>
      <c r="F32" s="41">
        <v>0</v>
      </c>
      <c r="G32" s="42">
        <v>0</v>
      </c>
      <c r="H32" s="43">
        <v>0</v>
      </c>
      <c r="I32" s="36">
        <f t="shared" si="0"/>
        <v>0</v>
      </c>
      <c r="J32" s="23">
        <f t="shared" si="1"/>
        <v>0</v>
      </c>
    </row>
    <row r="33" spans="1:11" ht="13.5" thickBot="1" x14ac:dyDescent="0.25">
      <c r="A33" s="9" t="s">
        <v>17</v>
      </c>
      <c r="B33" s="37" t="s">
        <v>41</v>
      </c>
      <c r="C33" s="57">
        <v>12862000</v>
      </c>
      <c r="D33" s="57">
        <v>22862000</v>
      </c>
      <c r="E33" s="57">
        <v>23005788</v>
      </c>
      <c r="F33" s="57">
        <v>7998000</v>
      </c>
      <c r="G33" s="58">
        <v>12324000</v>
      </c>
      <c r="H33" s="59">
        <v>10495000</v>
      </c>
      <c r="I33" s="38">
        <f t="shared" si="0"/>
        <v>-65.234835685697874</v>
      </c>
      <c r="J33" s="39">
        <f t="shared" si="1"/>
        <v>-23.019314073682217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58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12620515</v>
      </c>
      <c r="D8" s="41">
        <v>15358422</v>
      </c>
      <c r="E8" s="41">
        <v>16079436</v>
      </c>
      <c r="F8" s="41">
        <v>15451422</v>
      </c>
      <c r="G8" s="42">
        <v>12944230</v>
      </c>
      <c r="H8" s="43">
        <v>12944240</v>
      </c>
      <c r="I8" s="22">
        <f>IF(($E8       =0),0,((($F8       /$E8       )-1)*100))</f>
        <v>-3.9056966923466718</v>
      </c>
      <c r="J8" s="23">
        <f>IF(($E8       =0),0,(((($H8       /$E8       )^(1/3))-1)*100))</f>
        <v>-6.9745209723964363</v>
      </c>
    </row>
    <row r="9" spans="1:11" x14ac:dyDescent="0.2">
      <c r="A9" s="3" t="s">
        <v>17</v>
      </c>
      <c r="B9" s="21" t="s">
        <v>20</v>
      </c>
      <c r="C9" s="41">
        <v>33107272</v>
      </c>
      <c r="D9" s="41">
        <v>25319254</v>
      </c>
      <c r="E9" s="41">
        <v>24228573</v>
      </c>
      <c r="F9" s="41">
        <v>34934241</v>
      </c>
      <c r="G9" s="42">
        <v>34934241</v>
      </c>
      <c r="H9" s="43">
        <v>34934282</v>
      </c>
      <c r="I9" s="22">
        <f>IF(($E9       =0),0,((($F9       /$E9       )-1)*100))</f>
        <v>44.186126851135633</v>
      </c>
      <c r="J9" s="23">
        <f>IF(($E9       =0),0,(((($H9       /$E9       )^(1/3))-1)*100))</f>
        <v>12.973000068346829</v>
      </c>
    </row>
    <row r="10" spans="1:11" x14ac:dyDescent="0.2">
      <c r="A10" s="3" t="s">
        <v>17</v>
      </c>
      <c r="B10" s="21" t="s">
        <v>21</v>
      </c>
      <c r="C10" s="41">
        <v>54857824</v>
      </c>
      <c r="D10" s="41">
        <v>62707989</v>
      </c>
      <c r="E10" s="41">
        <v>55876583</v>
      </c>
      <c r="F10" s="41">
        <v>55309892</v>
      </c>
      <c r="G10" s="42">
        <v>56557292</v>
      </c>
      <c r="H10" s="43">
        <v>56830628</v>
      </c>
      <c r="I10" s="22">
        <f t="shared" ref="I10:I33" si="0">IF(($E10      =0),0,((($F10      /$E10      )-1)*100))</f>
        <v>-1.0141833476109308</v>
      </c>
      <c r="J10" s="23">
        <f t="shared" ref="J10:J33" si="1">IF(($E10      =0),0,(((($H10      /$E10      )^(1/3))-1)*100))</f>
        <v>0.56592943506168503</v>
      </c>
    </row>
    <row r="11" spans="1:11" x14ac:dyDescent="0.2">
      <c r="A11" s="9" t="s">
        <v>17</v>
      </c>
      <c r="B11" s="24" t="s">
        <v>22</v>
      </c>
      <c r="C11" s="44">
        <v>100585611</v>
      </c>
      <c r="D11" s="44">
        <v>103385665</v>
      </c>
      <c r="E11" s="44">
        <v>96184592</v>
      </c>
      <c r="F11" s="44">
        <v>105695555</v>
      </c>
      <c r="G11" s="45">
        <v>104435763</v>
      </c>
      <c r="H11" s="46">
        <v>104709150</v>
      </c>
      <c r="I11" s="25">
        <f t="shared" si="0"/>
        <v>9.8882396881196932</v>
      </c>
      <c r="J11" s="26">
        <f t="shared" si="1"/>
        <v>2.8710191251109185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39032669</v>
      </c>
      <c r="D13" s="41">
        <v>39032669</v>
      </c>
      <c r="E13" s="41">
        <v>25577568</v>
      </c>
      <c r="F13" s="41">
        <v>35876751</v>
      </c>
      <c r="G13" s="42">
        <v>35876751</v>
      </c>
      <c r="H13" s="43">
        <v>35876916</v>
      </c>
      <c r="I13" s="22">
        <f t="shared" si="0"/>
        <v>40.266467085533698</v>
      </c>
      <c r="J13" s="23">
        <f t="shared" si="1"/>
        <v>11.939995542538572</v>
      </c>
    </row>
    <row r="14" spans="1:11" x14ac:dyDescent="0.2">
      <c r="A14" s="3" t="s">
        <v>17</v>
      </c>
      <c r="B14" s="21" t="s">
        <v>25</v>
      </c>
      <c r="C14" s="41">
        <v>574067</v>
      </c>
      <c r="D14" s="41">
        <v>574067</v>
      </c>
      <c r="E14" s="41">
        <v>0</v>
      </c>
      <c r="F14" s="41">
        <v>599325</v>
      </c>
      <c r="G14" s="42">
        <v>599325</v>
      </c>
      <c r="H14" s="43">
        <v>599336</v>
      </c>
      <c r="I14" s="22">
        <f t="shared" si="0"/>
        <v>0</v>
      </c>
      <c r="J14" s="23">
        <f t="shared" si="1"/>
        <v>0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12067172</v>
      </c>
      <c r="D16" s="41">
        <v>14067172</v>
      </c>
      <c r="E16" s="41">
        <v>24371</v>
      </c>
      <c r="F16" s="41">
        <v>13139078</v>
      </c>
      <c r="G16" s="42">
        <v>13139078</v>
      </c>
      <c r="H16" s="43">
        <v>13139079</v>
      </c>
      <c r="I16" s="22">
        <f t="shared" si="0"/>
        <v>53812.756965245579</v>
      </c>
      <c r="J16" s="23">
        <f t="shared" si="1"/>
        <v>713.88652474084267</v>
      </c>
    </row>
    <row r="17" spans="1:10" x14ac:dyDescent="0.2">
      <c r="A17" s="3" t="s">
        <v>17</v>
      </c>
      <c r="B17" s="21" t="s">
        <v>27</v>
      </c>
      <c r="C17" s="41">
        <v>36803097</v>
      </c>
      <c r="D17" s="41">
        <v>50239156</v>
      </c>
      <c r="E17" s="41">
        <v>16049574</v>
      </c>
      <c r="F17" s="41">
        <v>52104830</v>
      </c>
      <c r="G17" s="42">
        <v>52429319</v>
      </c>
      <c r="H17" s="43">
        <v>52429548</v>
      </c>
      <c r="I17" s="29">
        <f t="shared" si="0"/>
        <v>224.64930221823954</v>
      </c>
      <c r="J17" s="30">
        <f t="shared" si="1"/>
        <v>48.378462991038958</v>
      </c>
    </row>
    <row r="18" spans="1:10" x14ac:dyDescent="0.2">
      <c r="A18" s="3" t="s">
        <v>17</v>
      </c>
      <c r="B18" s="24" t="s">
        <v>28</v>
      </c>
      <c r="C18" s="44">
        <v>88477005</v>
      </c>
      <c r="D18" s="44">
        <v>103913064</v>
      </c>
      <c r="E18" s="44">
        <v>41651513</v>
      </c>
      <c r="F18" s="44">
        <v>101719984</v>
      </c>
      <c r="G18" s="45">
        <v>102044473</v>
      </c>
      <c r="H18" s="46">
        <v>102044879</v>
      </c>
      <c r="I18" s="25">
        <f t="shared" si="0"/>
        <v>144.21678031239824</v>
      </c>
      <c r="J18" s="26">
        <f t="shared" si="1"/>
        <v>34.809390259556451</v>
      </c>
    </row>
    <row r="19" spans="1:10" ht="23.25" customHeight="1" x14ac:dyDescent="0.2">
      <c r="A19" s="31" t="s">
        <v>17</v>
      </c>
      <c r="B19" s="32" t="s">
        <v>29</v>
      </c>
      <c r="C19" s="50">
        <v>12108606</v>
      </c>
      <c r="D19" s="50">
        <v>-527399</v>
      </c>
      <c r="E19" s="50">
        <v>54533079</v>
      </c>
      <c r="F19" s="51">
        <v>3975571</v>
      </c>
      <c r="G19" s="52">
        <v>2391290</v>
      </c>
      <c r="H19" s="53">
        <v>2664271</v>
      </c>
      <c r="I19" s="33">
        <f t="shared" si="0"/>
        <v>-92.709799129442146</v>
      </c>
      <c r="J19" s="34">
        <f t="shared" si="1"/>
        <v>-63.442811102901828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0</v>
      </c>
      <c r="F22" s="41">
        <v>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0</v>
      </c>
      <c r="D23" s="41">
        <v>0</v>
      </c>
      <c r="E23" s="41">
        <v>0</v>
      </c>
      <c r="F23" s="41">
        <v>0</v>
      </c>
      <c r="G23" s="42">
        <v>0</v>
      </c>
      <c r="H23" s="43">
        <v>2</v>
      </c>
      <c r="I23" s="36">
        <f t="shared" si="0"/>
        <v>0</v>
      </c>
      <c r="J23" s="23">
        <f t="shared" si="1"/>
        <v>0</v>
      </c>
    </row>
    <row r="24" spans="1:10" x14ac:dyDescent="0.2">
      <c r="A24" s="9" t="s">
        <v>17</v>
      </c>
      <c r="B24" s="21" t="s">
        <v>33</v>
      </c>
      <c r="C24" s="41">
        <v>20627300</v>
      </c>
      <c r="D24" s="41">
        <v>20627300</v>
      </c>
      <c r="E24" s="41">
        <v>7813560</v>
      </c>
      <c r="F24" s="41">
        <v>21401000</v>
      </c>
      <c r="G24" s="42">
        <v>21401000</v>
      </c>
      <c r="H24" s="43">
        <v>21401004</v>
      </c>
      <c r="I24" s="36">
        <f t="shared" si="0"/>
        <v>173.8956378398579</v>
      </c>
      <c r="J24" s="23">
        <f t="shared" si="1"/>
        <v>39.914180232100492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20627300</v>
      </c>
      <c r="D26" s="44">
        <v>20627300</v>
      </c>
      <c r="E26" s="44">
        <v>7813560</v>
      </c>
      <c r="F26" s="44">
        <v>21401000</v>
      </c>
      <c r="G26" s="45">
        <v>21401000</v>
      </c>
      <c r="H26" s="46">
        <v>21401006</v>
      </c>
      <c r="I26" s="25">
        <f t="shared" si="0"/>
        <v>173.8956378398579</v>
      </c>
      <c r="J26" s="26">
        <f t="shared" si="1"/>
        <v>39.914184590593081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10000000</v>
      </c>
      <c r="D28" s="41">
        <v>10000000</v>
      </c>
      <c r="E28" s="41">
        <v>5310683</v>
      </c>
      <c r="F28" s="41">
        <v>11540000</v>
      </c>
      <c r="G28" s="42">
        <v>11540000</v>
      </c>
      <c r="H28" s="43">
        <v>11540001</v>
      </c>
      <c r="I28" s="36">
        <f t="shared" si="0"/>
        <v>117.2978503894885</v>
      </c>
      <c r="J28" s="23">
        <f t="shared" si="1"/>
        <v>29.524469612576176</v>
      </c>
    </row>
    <row r="29" spans="1:10" x14ac:dyDescent="0.2">
      <c r="A29" s="9" t="s">
        <v>17</v>
      </c>
      <c r="B29" s="21" t="s">
        <v>38</v>
      </c>
      <c r="C29" s="41">
        <v>1000000</v>
      </c>
      <c r="D29" s="41">
        <v>1000000</v>
      </c>
      <c r="E29" s="41">
        <v>0</v>
      </c>
      <c r="F29" s="41">
        <v>0</v>
      </c>
      <c r="G29" s="42">
        <v>0</v>
      </c>
      <c r="H29" s="43">
        <v>2</v>
      </c>
      <c r="I29" s="36">
        <f t="shared" si="0"/>
        <v>0</v>
      </c>
      <c r="J29" s="23">
        <f t="shared" si="1"/>
        <v>0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9627300</v>
      </c>
      <c r="D31" s="41">
        <v>9627300</v>
      </c>
      <c r="E31" s="41">
        <v>2502877</v>
      </c>
      <c r="F31" s="41">
        <v>9861000</v>
      </c>
      <c r="G31" s="42">
        <v>9861000</v>
      </c>
      <c r="H31" s="43">
        <v>9861000</v>
      </c>
      <c r="I31" s="36">
        <f t="shared" si="0"/>
        <v>293.9866002204663</v>
      </c>
      <c r="J31" s="23">
        <f t="shared" si="1"/>
        <v>57.940612223732032</v>
      </c>
    </row>
    <row r="32" spans="1:10" x14ac:dyDescent="0.2">
      <c r="A32" s="9" t="s">
        <v>17</v>
      </c>
      <c r="B32" s="21" t="s">
        <v>34</v>
      </c>
      <c r="C32" s="41">
        <v>0</v>
      </c>
      <c r="D32" s="41">
        <v>0</v>
      </c>
      <c r="E32" s="41">
        <v>0</v>
      </c>
      <c r="F32" s="41">
        <v>0</v>
      </c>
      <c r="G32" s="42">
        <v>0</v>
      </c>
      <c r="H32" s="43">
        <v>4</v>
      </c>
      <c r="I32" s="36">
        <f t="shared" si="0"/>
        <v>0</v>
      </c>
      <c r="J32" s="23">
        <f t="shared" si="1"/>
        <v>0</v>
      </c>
    </row>
    <row r="33" spans="1:11" ht="13.5" thickBot="1" x14ac:dyDescent="0.25">
      <c r="A33" s="9" t="s">
        <v>17</v>
      </c>
      <c r="B33" s="37" t="s">
        <v>41</v>
      </c>
      <c r="C33" s="57">
        <v>20627300</v>
      </c>
      <c r="D33" s="57">
        <v>20627300</v>
      </c>
      <c r="E33" s="57">
        <v>7813560</v>
      </c>
      <c r="F33" s="57">
        <v>21401000</v>
      </c>
      <c r="G33" s="58">
        <v>21401000</v>
      </c>
      <c r="H33" s="59">
        <v>21401007</v>
      </c>
      <c r="I33" s="38">
        <f t="shared" si="0"/>
        <v>173.8956378398579</v>
      </c>
      <c r="J33" s="39">
        <f t="shared" si="1"/>
        <v>39.914186769839269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59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22223633</v>
      </c>
      <c r="D8" s="41">
        <v>26419835</v>
      </c>
      <c r="E8" s="41">
        <v>30626009</v>
      </c>
      <c r="F8" s="41">
        <v>27740826</v>
      </c>
      <c r="G8" s="42">
        <v>29100126</v>
      </c>
      <c r="H8" s="43">
        <v>30526033</v>
      </c>
      <c r="I8" s="22">
        <f>IF(($E8       =0),0,((($F8       /$E8       )-1)*100))</f>
        <v>-9.4206953312134125</v>
      </c>
      <c r="J8" s="23">
        <f>IF(($E8       =0),0,(((($H8       /$E8       )^(1/3))-1)*100))</f>
        <v>-0.10893244958168902</v>
      </c>
    </row>
    <row r="9" spans="1:11" x14ac:dyDescent="0.2">
      <c r="A9" s="3" t="s">
        <v>17</v>
      </c>
      <c r="B9" s="21" t="s">
        <v>20</v>
      </c>
      <c r="C9" s="41">
        <v>53332574</v>
      </c>
      <c r="D9" s="41">
        <v>49647469</v>
      </c>
      <c r="E9" s="41">
        <v>44018803</v>
      </c>
      <c r="F9" s="41">
        <v>54516076</v>
      </c>
      <c r="G9" s="42">
        <v>57187365</v>
      </c>
      <c r="H9" s="43">
        <v>59989546</v>
      </c>
      <c r="I9" s="22">
        <f>IF(($E9       =0),0,((($F9       /$E9       )-1)*100))</f>
        <v>23.847247731838593</v>
      </c>
      <c r="J9" s="23">
        <f>IF(($E9       =0),0,(((($H9       /$E9       )^(1/3))-1)*100))</f>
        <v>10.869591880026475</v>
      </c>
    </row>
    <row r="10" spans="1:11" x14ac:dyDescent="0.2">
      <c r="A10" s="3" t="s">
        <v>17</v>
      </c>
      <c r="B10" s="21" t="s">
        <v>21</v>
      </c>
      <c r="C10" s="41">
        <v>64334773</v>
      </c>
      <c r="D10" s="41">
        <v>66922434</v>
      </c>
      <c r="E10" s="41">
        <v>45102023</v>
      </c>
      <c r="F10" s="41">
        <v>71074007</v>
      </c>
      <c r="G10" s="42">
        <v>74530378</v>
      </c>
      <c r="H10" s="43">
        <v>77013081</v>
      </c>
      <c r="I10" s="22">
        <f t="shared" ref="I10:I33" si="0">IF(($E10      =0),0,((($F10      /$E10      )-1)*100))</f>
        <v>57.584964647816349</v>
      </c>
      <c r="J10" s="23">
        <f t="shared" ref="J10:J33" si="1">IF(($E10      =0),0,(((($H10      /$E10      )^(1/3))-1)*100))</f>
        <v>19.524286182550931</v>
      </c>
    </row>
    <row r="11" spans="1:11" x14ac:dyDescent="0.2">
      <c r="A11" s="9" t="s">
        <v>17</v>
      </c>
      <c r="B11" s="24" t="s">
        <v>22</v>
      </c>
      <c r="C11" s="44">
        <v>139890980</v>
      </c>
      <c r="D11" s="44">
        <v>142989738</v>
      </c>
      <c r="E11" s="44">
        <v>119746835</v>
      </c>
      <c r="F11" s="44">
        <v>153330909</v>
      </c>
      <c r="G11" s="45">
        <v>160817869</v>
      </c>
      <c r="H11" s="46">
        <v>167528660</v>
      </c>
      <c r="I11" s="25">
        <f t="shared" si="0"/>
        <v>28.04589699594149</v>
      </c>
      <c r="J11" s="26">
        <f t="shared" si="1"/>
        <v>11.842883933531567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59769747</v>
      </c>
      <c r="D13" s="41">
        <v>60509764</v>
      </c>
      <c r="E13" s="41">
        <v>8570815</v>
      </c>
      <c r="F13" s="41">
        <v>63093889</v>
      </c>
      <c r="G13" s="42">
        <v>65452727</v>
      </c>
      <c r="H13" s="43">
        <v>68688531</v>
      </c>
      <c r="I13" s="22">
        <f t="shared" si="0"/>
        <v>636.14806759917235</v>
      </c>
      <c r="J13" s="23">
        <f t="shared" si="1"/>
        <v>100.11856000125042</v>
      </c>
    </row>
    <row r="14" spans="1:11" x14ac:dyDescent="0.2">
      <c r="A14" s="3" t="s">
        <v>17</v>
      </c>
      <c r="B14" s="21" t="s">
        <v>25</v>
      </c>
      <c r="C14" s="41">
        <v>18443687</v>
      </c>
      <c r="D14" s="41">
        <v>18443687</v>
      </c>
      <c r="E14" s="41">
        <v>0</v>
      </c>
      <c r="F14" s="41">
        <v>17259952</v>
      </c>
      <c r="G14" s="42">
        <v>18227070</v>
      </c>
      <c r="H14" s="43">
        <v>19066296</v>
      </c>
      <c r="I14" s="22">
        <f t="shared" si="0"/>
        <v>0</v>
      </c>
      <c r="J14" s="23">
        <f t="shared" si="1"/>
        <v>0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28210571</v>
      </c>
      <c r="D16" s="41">
        <v>28210571</v>
      </c>
      <c r="E16" s="41">
        <v>25627275</v>
      </c>
      <c r="F16" s="41">
        <v>33485948</v>
      </c>
      <c r="G16" s="42">
        <v>35126759</v>
      </c>
      <c r="H16" s="43">
        <v>36847970</v>
      </c>
      <c r="I16" s="22">
        <f t="shared" si="0"/>
        <v>30.665269717517752</v>
      </c>
      <c r="J16" s="23">
        <f t="shared" si="1"/>
        <v>12.86788299170507</v>
      </c>
    </row>
    <row r="17" spans="1:10" x14ac:dyDescent="0.2">
      <c r="A17" s="3" t="s">
        <v>17</v>
      </c>
      <c r="B17" s="21" t="s">
        <v>27</v>
      </c>
      <c r="C17" s="41">
        <v>61017758</v>
      </c>
      <c r="D17" s="41">
        <v>66598136</v>
      </c>
      <c r="E17" s="41">
        <v>46100186</v>
      </c>
      <c r="F17" s="41">
        <v>69062068</v>
      </c>
      <c r="G17" s="42">
        <v>64231396</v>
      </c>
      <c r="H17" s="43">
        <v>61321515</v>
      </c>
      <c r="I17" s="29">
        <f t="shared" si="0"/>
        <v>49.808653700442761</v>
      </c>
      <c r="J17" s="30">
        <f t="shared" si="1"/>
        <v>9.9773876460243827</v>
      </c>
    </row>
    <row r="18" spans="1:10" x14ac:dyDescent="0.2">
      <c r="A18" s="3" t="s">
        <v>17</v>
      </c>
      <c r="B18" s="24" t="s">
        <v>28</v>
      </c>
      <c r="C18" s="44">
        <v>167441763</v>
      </c>
      <c r="D18" s="44">
        <v>173762158</v>
      </c>
      <c r="E18" s="44">
        <v>80298276</v>
      </c>
      <c r="F18" s="44">
        <v>182901857</v>
      </c>
      <c r="G18" s="45">
        <v>183037952</v>
      </c>
      <c r="H18" s="46">
        <v>185924312</v>
      </c>
      <c r="I18" s="25">
        <f t="shared" si="0"/>
        <v>127.77806213423561</v>
      </c>
      <c r="J18" s="26">
        <f t="shared" si="1"/>
        <v>32.294966501221879</v>
      </c>
    </row>
    <row r="19" spans="1:10" ht="23.25" customHeight="1" x14ac:dyDescent="0.2">
      <c r="A19" s="31" t="s">
        <v>17</v>
      </c>
      <c r="B19" s="32" t="s">
        <v>29</v>
      </c>
      <c r="C19" s="50">
        <v>-27550783</v>
      </c>
      <c r="D19" s="50">
        <v>-30772420</v>
      </c>
      <c r="E19" s="50">
        <v>39448559</v>
      </c>
      <c r="F19" s="51">
        <v>-29570948</v>
      </c>
      <c r="G19" s="52">
        <v>-22220083</v>
      </c>
      <c r="H19" s="53">
        <v>-18395652</v>
      </c>
      <c r="I19" s="33">
        <f t="shared" si="0"/>
        <v>-174.96078120369364</v>
      </c>
      <c r="J19" s="34">
        <f t="shared" si="1"/>
        <v>-177.54634753437998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0</v>
      </c>
      <c r="F22" s="41">
        <v>1600000</v>
      </c>
      <c r="G22" s="42">
        <v>1</v>
      </c>
      <c r="H22" s="43">
        <v>1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0</v>
      </c>
      <c r="D23" s="41">
        <v>0</v>
      </c>
      <c r="E23" s="41">
        <v>0</v>
      </c>
      <c r="F23" s="41">
        <v>0</v>
      </c>
      <c r="G23" s="42">
        <v>0</v>
      </c>
      <c r="H23" s="43">
        <v>0</v>
      </c>
      <c r="I23" s="36">
        <f t="shared" si="0"/>
        <v>0</v>
      </c>
      <c r="J23" s="23">
        <f t="shared" si="1"/>
        <v>0</v>
      </c>
    </row>
    <row r="24" spans="1:10" x14ac:dyDescent="0.2">
      <c r="A24" s="9" t="s">
        <v>17</v>
      </c>
      <c r="B24" s="21" t="s">
        <v>33</v>
      </c>
      <c r="C24" s="41">
        <v>10572000</v>
      </c>
      <c r="D24" s="41">
        <v>10572000</v>
      </c>
      <c r="E24" s="41">
        <v>3535466</v>
      </c>
      <c r="F24" s="41">
        <v>28839000</v>
      </c>
      <c r="G24" s="42">
        <v>11122001</v>
      </c>
      <c r="H24" s="43">
        <v>11122001</v>
      </c>
      <c r="I24" s="36">
        <f t="shared" si="0"/>
        <v>715.7057655200191</v>
      </c>
      <c r="J24" s="23">
        <f t="shared" si="1"/>
        <v>46.525120848134939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10572000</v>
      </c>
      <c r="D26" s="44">
        <v>10572000</v>
      </c>
      <c r="E26" s="44">
        <v>3535466</v>
      </c>
      <c r="F26" s="44">
        <v>30439000</v>
      </c>
      <c r="G26" s="45">
        <v>11122002</v>
      </c>
      <c r="H26" s="46">
        <v>11122002</v>
      </c>
      <c r="I26" s="25">
        <f t="shared" si="0"/>
        <v>760.96146872859197</v>
      </c>
      <c r="J26" s="26">
        <f t="shared" si="1"/>
        <v>46.525125239584412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0</v>
      </c>
      <c r="D28" s="41">
        <v>3</v>
      </c>
      <c r="E28" s="41">
        <v>0</v>
      </c>
      <c r="F28" s="41">
        <v>11600002</v>
      </c>
      <c r="G28" s="42">
        <v>3</v>
      </c>
      <c r="H28" s="43">
        <v>3</v>
      </c>
      <c r="I28" s="36">
        <f t="shared" si="0"/>
        <v>0</v>
      </c>
      <c r="J28" s="23">
        <f t="shared" si="1"/>
        <v>0</v>
      </c>
    </row>
    <row r="29" spans="1:10" x14ac:dyDescent="0.2">
      <c r="A29" s="9" t="s">
        <v>17</v>
      </c>
      <c r="B29" s="21" t="s">
        <v>38</v>
      </c>
      <c r="C29" s="41">
        <v>0</v>
      </c>
      <c r="D29" s="41">
        <v>1</v>
      </c>
      <c r="E29" s="41">
        <v>0</v>
      </c>
      <c r="F29" s="41">
        <v>1</v>
      </c>
      <c r="G29" s="42">
        <v>8600000</v>
      </c>
      <c r="H29" s="43">
        <v>5500000</v>
      </c>
      <c r="I29" s="36">
        <f t="shared" si="0"/>
        <v>0</v>
      </c>
      <c r="J29" s="23">
        <f t="shared" si="1"/>
        <v>0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3380000</v>
      </c>
      <c r="D31" s="41">
        <v>3380000</v>
      </c>
      <c r="E31" s="41">
        <v>0</v>
      </c>
      <c r="F31" s="41">
        <v>0</v>
      </c>
      <c r="G31" s="42">
        <v>11122000</v>
      </c>
      <c r="H31" s="43">
        <v>11122000</v>
      </c>
      <c r="I31" s="36">
        <f t="shared" si="0"/>
        <v>0</v>
      </c>
      <c r="J31" s="23">
        <f t="shared" si="1"/>
        <v>0</v>
      </c>
    </row>
    <row r="32" spans="1:10" x14ac:dyDescent="0.2">
      <c r="A32" s="9" t="s">
        <v>17</v>
      </c>
      <c r="B32" s="21" t="s">
        <v>34</v>
      </c>
      <c r="C32" s="41">
        <v>7192000</v>
      </c>
      <c r="D32" s="41">
        <v>7192001</v>
      </c>
      <c r="E32" s="41">
        <v>3535466</v>
      </c>
      <c r="F32" s="41">
        <v>18839000</v>
      </c>
      <c r="G32" s="42">
        <v>1</v>
      </c>
      <c r="H32" s="43">
        <v>1</v>
      </c>
      <c r="I32" s="36">
        <f t="shared" si="0"/>
        <v>432.85762046643919</v>
      </c>
      <c r="J32" s="23">
        <f t="shared" si="1"/>
        <v>-99.343576009448469</v>
      </c>
    </row>
    <row r="33" spans="1:11" ht="13.5" thickBot="1" x14ac:dyDescent="0.25">
      <c r="A33" s="9" t="s">
        <v>17</v>
      </c>
      <c r="B33" s="37" t="s">
        <v>41</v>
      </c>
      <c r="C33" s="57">
        <v>10572000</v>
      </c>
      <c r="D33" s="57">
        <v>10572005</v>
      </c>
      <c r="E33" s="57">
        <v>3535466</v>
      </c>
      <c r="F33" s="57">
        <v>30439003</v>
      </c>
      <c r="G33" s="58">
        <v>19722004</v>
      </c>
      <c r="H33" s="59">
        <v>16622004</v>
      </c>
      <c r="I33" s="38">
        <f t="shared" si="0"/>
        <v>760.96155358303542</v>
      </c>
      <c r="J33" s="39">
        <f t="shared" si="1"/>
        <v>67.524721958476547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60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19969437</v>
      </c>
      <c r="D8" s="41">
        <v>19969437</v>
      </c>
      <c r="E8" s="41">
        <v>18617969</v>
      </c>
      <c r="F8" s="41">
        <v>18668530</v>
      </c>
      <c r="G8" s="42">
        <v>19583288</v>
      </c>
      <c r="H8" s="43">
        <v>20542869</v>
      </c>
      <c r="I8" s="22">
        <f>IF(($E8       =0),0,((($F8       /$E8       )-1)*100))</f>
        <v>0.27157097533034857</v>
      </c>
      <c r="J8" s="23">
        <f>IF(($E8       =0),0,(((($H8       /$E8       )^(1/3))-1)*100))</f>
        <v>3.3339263070112146</v>
      </c>
    </row>
    <row r="9" spans="1:11" x14ac:dyDescent="0.2">
      <c r="A9" s="3" t="s">
        <v>17</v>
      </c>
      <c r="B9" s="21" t="s">
        <v>20</v>
      </c>
      <c r="C9" s="41">
        <v>90480689</v>
      </c>
      <c r="D9" s="41">
        <v>87340462</v>
      </c>
      <c r="E9" s="41">
        <v>80118294</v>
      </c>
      <c r="F9" s="41">
        <v>104979870</v>
      </c>
      <c r="G9" s="42">
        <v>110123883</v>
      </c>
      <c r="H9" s="43">
        <v>115519954</v>
      </c>
      <c r="I9" s="22">
        <f>IF(($E9       =0),0,((($F9       /$E9       )-1)*100))</f>
        <v>31.03108511022463</v>
      </c>
      <c r="J9" s="23">
        <f>IF(($E9       =0),0,(((($H9       /$E9       )^(1/3))-1)*100))</f>
        <v>12.973115272878832</v>
      </c>
    </row>
    <row r="10" spans="1:11" x14ac:dyDescent="0.2">
      <c r="A10" s="3" t="s">
        <v>17</v>
      </c>
      <c r="B10" s="21" t="s">
        <v>21</v>
      </c>
      <c r="C10" s="41">
        <v>79657256</v>
      </c>
      <c r="D10" s="41">
        <v>83710614</v>
      </c>
      <c r="E10" s="41">
        <v>40925528</v>
      </c>
      <c r="F10" s="41">
        <v>85386965</v>
      </c>
      <c r="G10" s="42">
        <v>88615806</v>
      </c>
      <c r="H10" s="43">
        <v>90400843</v>
      </c>
      <c r="I10" s="22">
        <f t="shared" ref="I10:I33" si="0">IF(($E10      =0),0,((($F10      /$E10      )-1)*100))</f>
        <v>108.63986165309827</v>
      </c>
      <c r="J10" s="23">
        <f t="shared" ref="J10:J33" si="1">IF(($E10      =0),0,(((($H10      /$E10      )^(1/3))-1)*100))</f>
        <v>30.234504810794437</v>
      </c>
    </row>
    <row r="11" spans="1:11" x14ac:dyDescent="0.2">
      <c r="A11" s="9" t="s">
        <v>17</v>
      </c>
      <c r="B11" s="24" t="s">
        <v>22</v>
      </c>
      <c r="C11" s="44">
        <v>190107382</v>
      </c>
      <c r="D11" s="44">
        <v>191020513</v>
      </c>
      <c r="E11" s="44">
        <v>139661791</v>
      </c>
      <c r="F11" s="44">
        <v>209035365</v>
      </c>
      <c r="G11" s="45">
        <v>218322977</v>
      </c>
      <c r="H11" s="46">
        <v>226463666</v>
      </c>
      <c r="I11" s="25">
        <f t="shared" si="0"/>
        <v>49.672550740810721</v>
      </c>
      <c r="J11" s="26">
        <f t="shared" si="1"/>
        <v>17.482625107413028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72394101</v>
      </c>
      <c r="D13" s="41">
        <v>70238761</v>
      </c>
      <c r="E13" s="41">
        <v>23263406</v>
      </c>
      <c r="F13" s="41">
        <v>75499521</v>
      </c>
      <c r="G13" s="42">
        <v>79198999</v>
      </c>
      <c r="H13" s="43">
        <v>83079762</v>
      </c>
      <c r="I13" s="22">
        <f t="shared" si="0"/>
        <v>224.54199097071168</v>
      </c>
      <c r="J13" s="23">
        <f t="shared" si="1"/>
        <v>52.853005021617207</v>
      </c>
    </row>
    <row r="14" spans="1:11" x14ac:dyDescent="0.2">
      <c r="A14" s="3" t="s">
        <v>17</v>
      </c>
      <c r="B14" s="21" t="s">
        <v>25</v>
      </c>
      <c r="C14" s="41">
        <v>-50084980</v>
      </c>
      <c r="D14" s="41">
        <v>-50084980</v>
      </c>
      <c r="E14" s="41">
        <v>0</v>
      </c>
      <c r="F14" s="41">
        <v>11332933</v>
      </c>
      <c r="G14" s="42">
        <v>11888247</v>
      </c>
      <c r="H14" s="43">
        <v>12470772</v>
      </c>
      <c r="I14" s="22">
        <f t="shared" si="0"/>
        <v>0</v>
      </c>
      <c r="J14" s="23">
        <f t="shared" si="1"/>
        <v>0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61443952</v>
      </c>
      <c r="D16" s="41">
        <v>62730988</v>
      </c>
      <c r="E16" s="41">
        <v>59109163</v>
      </c>
      <c r="F16" s="41">
        <v>74461683</v>
      </c>
      <c r="G16" s="42">
        <v>78110305</v>
      </c>
      <c r="H16" s="43">
        <v>81937710</v>
      </c>
      <c r="I16" s="22">
        <f t="shared" si="0"/>
        <v>25.973164262197379</v>
      </c>
      <c r="J16" s="23">
        <f t="shared" si="1"/>
        <v>11.50037742880885</v>
      </c>
    </row>
    <row r="17" spans="1:10" x14ac:dyDescent="0.2">
      <c r="A17" s="3" t="s">
        <v>17</v>
      </c>
      <c r="B17" s="21" t="s">
        <v>27</v>
      </c>
      <c r="C17" s="41">
        <v>105164806</v>
      </c>
      <c r="D17" s="41">
        <v>105092161</v>
      </c>
      <c r="E17" s="41">
        <v>41571057</v>
      </c>
      <c r="F17" s="41">
        <v>64960111</v>
      </c>
      <c r="G17" s="42">
        <v>67671107</v>
      </c>
      <c r="H17" s="43">
        <v>70986989</v>
      </c>
      <c r="I17" s="29">
        <f t="shared" si="0"/>
        <v>56.262832094935675</v>
      </c>
      <c r="J17" s="30">
        <f t="shared" si="1"/>
        <v>19.526048685996635</v>
      </c>
    </row>
    <row r="18" spans="1:10" x14ac:dyDescent="0.2">
      <c r="A18" s="3" t="s">
        <v>17</v>
      </c>
      <c r="B18" s="24" t="s">
        <v>28</v>
      </c>
      <c r="C18" s="44">
        <v>188917879</v>
      </c>
      <c r="D18" s="44">
        <v>187976930</v>
      </c>
      <c r="E18" s="44">
        <v>123943626</v>
      </c>
      <c r="F18" s="44">
        <v>226254248</v>
      </c>
      <c r="G18" s="45">
        <v>236868658</v>
      </c>
      <c r="H18" s="46">
        <v>248475233</v>
      </c>
      <c r="I18" s="25">
        <f t="shared" si="0"/>
        <v>82.546093979855002</v>
      </c>
      <c r="J18" s="26">
        <f t="shared" si="1"/>
        <v>26.091642807257177</v>
      </c>
    </row>
    <row r="19" spans="1:10" ht="23.25" customHeight="1" x14ac:dyDescent="0.2">
      <c r="A19" s="31" t="s">
        <v>17</v>
      </c>
      <c r="B19" s="32" t="s">
        <v>29</v>
      </c>
      <c r="C19" s="50">
        <v>1189503</v>
      </c>
      <c r="D19" s="50">
        <v>3043583</v>
      </c>
      <c r="E19" s="50">
        <v>15718165</v>
      </c>
      <c r="F19" s="51">
        <v>-17218883</v>
      </c>
      <c r="G19" s="52">
        <v>-18545681</v>
      </c>
      <c r="H19" s="53">
        <v>-22011567</v>
      </c>
      <c r="I19" s="33">
        <f t="shared" si="0"/>
        <v>-209.54766666465198</v>
      </c>
      <c r="J19" s="34">
        <f t="shared" si="1"/>
        <v>-211.87929109218669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0</v>
      </c>
      <c r="F22" s="41">
        <v>2100000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2690000</v>
      </c>
      <c r="D23" s="41">
        <v>2690000</v>
      </c>
      <c r="E23" s="41">
        <v>992833</v>
      </c>
      <c r="F23" s="41">
        <v>1000000</v>
      </c>
      <c r="G23" s="42">
        <v>14603000</v>
      </c>
      <c r="H23" s="43">
        <v>15254000</v>
      </c>
      <c r="I23" s="36">
        <f t="shared" si="0"/>
        <v>0.72187366858273982</v>
      </c>
      <c r="J23" s="23">
        <f t="shared" si="1"/>
        <v>148.60079475869122</v>
      </c>
    </row>
    <row r="24" spans="1:10" x14ac:dyDescent="0.2">
      <c r="A24" s="9" t="s">
        <v>17</v>
      </c>
      <c r="B24" s="21" t="s">
        <v>33</v>
      </c>
      <c r="C24" s="41">
        <v>27395000</v>
      </c>
      <c r="D24" s="41">
        <v>27395000</v>
      </c>
      <c r="E24" s="41">
        <v>8291709</v>
      </c>
      <c r="F24" s="41">
        <v>25271000</v>
      </c>
      <c r="G24" s="42">
        <v>27215000</v>
      </c>
      <c r="H24" s="43">
        <v>28624000</v>
      </c>
      <c r="I24" s="36">
        <f t="shared" si="0"/>
        <v>204.77432336325356</v>
      </c>
      <c r="J24" s="23">
        <f t="shared" si="1"/>
        <v>51.133969939686082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30085000</v>
      </c>
      <c r="D26" s="44">
        <v>30085000</v>
      </c>
      <c r="E26" s="44">
        <v>9284542</v>
      </c>
      <c r="F26" s="44">
        <v>28371000</v>
      </c>
      <c r="G26" s="45">
        <v>41818000</v>
      </c>
      <c r="H26" s="46">
        <v>43878000</v>
      </c>
      <c r="I26" s="25">
        <f t="shared" si="0"/>
        <v>205.57242349703409</v>
      </c>
      <c r="J26" s="26">
        <f t="shared" si="1"/>
        <v>67.814228066776991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6725000</v>
      </c>
      <c r="D28" s="41">
        <v>6725000</v>
      </c>
      <c r="E28" s="41">
        <v>809371</v>
      </c>
      <c r="F28" s="41">
        <v>100000</v>
      </c>
      <c r="G28" s="42">
        <v>14603000</v>
      </c>
      <c r="H28" s="43">
        <v>15254000</v>
      </c>
      <c r="I28" s="36">
        <f t="shared" si="0"/>
        <v>-87.644726583976933</v>
      </c>
      <c r="J28" s="23">
        <f t="shared" si="1"/>
        <v>166.12072679925311</v>
      </c>
    </row>
    <row r="29" spans="1:10" x14ac:dyDescent="0.2">
      <c r="A29" s="9" t="s">
        <v>17</v>
      </c>
      <c r="B29" s="21" t="s">
        <v>38</v>
      </c>
      <c r="C29" s="41">
        <v>3625000</v>
      </c>
      <c r="D29" s="41">
        <v>3625000</v>
      </c>
      <c r="E29" s="41">
        <v>5211474</v>
      </c>
      <c r="F29" s="41">
        <v>6737000</v>
      </c>
      <c r="G29" s="42">
        <v>7500000</v>
      </c>
      <c r="H29" s="43">
        <v>8200000</v>
      </c>
      <c r="I29" s="36">
        <f t="shared" si="0"/>
        <v>29.272447679869451</v>
      </c>
      <c r="J29" s="23">
        <f t="shared" si="1"/>
        <v>16.31018834339941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11420000</v>
      </c>
      <c r="D31" s="41">
        <v>11420000</v>
      </c>
      <c r="E31" s="41">
        <v>2832389</v>
      </c>
      <c r="F31" s="41">
        <v>0</v>
      </c>
      <c r="G31" s="42">
        <v>0</v>
      </c>
      <c r="H31" s="43">
        <v>0</v>
      </c>
      <c r="I31" s="36">
        <f t="shared" si="0"/>
        <v>-100</v>
      </c>
      <c r="J31" s="23">
        <f t="shared" si="1"/>
        <v>-100</v>
      </c>
    </row>
    <row r="32" spans="1:10" x14ac:dyDescent="0.2">
      <c r="A32" s="9" t="s">
        <v>17</v>
      </c>
      <c r="B32" s="21" t="s">
        <v>34</v>
      </c>
      <c r="C32" s="41">
        <v>8315000</v>
      </c>
      <c r="D32" s="41">
        <v>8315000</v>
      </c>
      <c r="E32" s="41">
        <v>431308</v>
      </c>
      <c r="F32" s="41">
        <v>21534000</v>
      </c>
      <c r="G32" s="42">
        <v>19715000</v>
      </c>
      <c r="H32" s="43">
        <v>20424000</v>
      </c>
      <c r="I32" s="36">
        <f t="shared" si="0"/>
        <v>4892.7198197112039</v>
      </c>
      <c r="J32" s="23">
        <f t="shared" si="1"/>
        <v>261.78544941370626</v>
      </c>
    </row>
    <row r="33" spans="1:11" ht="13.5" thickBot="1" x14ac:dyDescent="0.25">
      <c r="A33" s="9" t="s">
        <v>17</v>
      </c>
      <c r="B33" s="37" t="s">
        <v>41</v>
      </c>
      <c r="C33" s="57">
        <v>30085000</v>
      </c>
      <c r="D33" s="57">
        <v>30085000</v>
      </c>
      <c r="E33" s="57">
        <v>9284542</v>
      </c>
      <c r="F33" s="57">
        <v>28371000</v>
      </c>
      <c r="G33" s="58">
        <v>41818000</v>
      </c>
      <c r="H33" s="59">
        <v>43878000</v>
      </c>
      <c r="I33" s="38">
        <f t="shared" si="0"/>
        <v>205.57242349703409</v>
      </c>
      <c r="J33" s="39">
        <f t="shared" si="1"/>
        <v>67.814228066776991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61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0</v>
      </c>
      <c r="D8" s="41">
        <v>0</v>
      </c>
      <c r="E8" s="41">
        <v>0</v>
      </c>
      <c r="F8" s="41">
        <v>0</v>
      </c>
      <c r="G8" s="42">
        <v>0</v>
      </c>
      <c r="H8" s="43">
        <v>0</v>
      </c>
      <c r="I8" s="22">
        <f>IF(($E8       =0),0,((($F8       /$E8       )-1)*100))</f>
        <v>0</v>
      </c>
      <c r="J8" s="23">
        <f>IF(($E8       =0),0,(((($H8       /$E8       )^(1/3))-1)*100))</f>
        <v>0</v>
      </c>
    </row>
    <row r="9" spans="1:11" x14ac:dyDescent="0.2">
      <c r="A9" s="3" t="s">
        <v>17</v>
      </c>
      <c r="B9" s="21" t="s">
        <v>20</v>
      </c>
      <c r="C9" s="41">
        <v>0</v>
      </c>
      <c r="D9" s="41">
        <v>0</v>
      </c>
      <c r="E9" s="41">
        <v>0</v>
      </c>
      <c r="F9" s="41">
        <v>0</v>
      </c>
      <c r="G9" s="42">
        <v>0</v>
      </c>
      <c r="H9" s="43">
        <v>0</v>
      </c>
      <c r="I9" s="22">
        <f>IF(($E9       =0),0,((($F9       /$E9       )-1)*100))</f>
        <v>0</v>
      </c>
      <c r="J9" s="23">
        <f>IF(($E9       =0),0,(((($H9       /$E9       )^(1/3))-1)*100))</f>
        <v>0</v>
      </c>
    </row>
    <row r="10" spans="1:11" x14ac:dyDescent="0.2">
      <c r="A10" s="3" t="s">
        <v>17</v>
      </c>
      <c r="B10" s="21" t="s">
        <v>21</v>
      </c>
      <c r="C10" s="41">
        <v>70121150</v>
      </c>
      <c r="D10" s="41">
        <v>71103454</v>
      </c>
      <c r="E10" s="41">
        <v>71054670</v>
      </c>
      <c r="F10" s="41">
        <v>72672100</v>
      </c>
      <c r="G10" s="42">
        <v>75059400</v>
      </c>
      <c r="H10" s="43">
        <v>75845425</v>
      </c>
      <c r="I10" s="22">
        <f t="shared" ref="I10:I33" si="0">IF(($E10      =0),0,((($F10      /$E10      )-1)*100))</f>
        <v>2.2763176579386091</v>
      </c>
      <c r="J10" s="23">
        <f t="shared" ref="J10:J33" si="1">IF(($E10      =0),0,(((($H10      /$E10      )^(1/3))-1)*100))</f>
        <v>2.198750833165275</v>
      </c>
    </row>
    <row r="11" spans="1:11" x14ac:dyDescent="0.2">
      <c r="A11" s="9" t="s">
        <v>17</v>
      </c>
      <c r="B11" s="24" t="s">
        <v>22</v>
      </c>
      <c r="C11" s="44">
        <v>70121150</v>
      </c>
      <c r="D11" s="44">
        <v>71103454</v>
      </c>
      <c r="E11" s="44">
        <v>71054670</v>
      </c>
      <c r="F11" s="44">
        <v>72672100</v>
      </c>
      <c r="G11" s="45">
        <v>75059400</v>
      </c>
      <c r="H11" s="46">
        <v>75845425</v>
      </c>
      <c r="I11" s="25">
        <f t="shared" si="0"/>
        <v>2.2763176579386091</v>
      </c>
      <c r="J11" s="26">
        <f t="shared" si="1"/>
        <v>2.198750833165275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47534835</v>
      </c>
      <c r="D13" s="41">
        <v>46715481</v>
      </c>
      <c r="E13" s="41">
        <v>45705113</v>
      </c>
      <c r="F13" s="41">
        <v>49826310</v>
      </c>
      <c r="G13" s="42">
        <v>52322151</v>
      </c>
      <c r="H13" s="43">
        <v>54927705</v>
      </c>
      <c r="I13" s="22">
        <f t="shared" si="0"/>
        <v>9.0169277122233549</v>
      </c>
      <c r="J13" s="23">
        <f t="shared" si="1"/>
        <v>6.318511789242387</v>
      </c>
    </row>
    <row r="14" spans="1:11" x14ac:dyDescent="0.2">
      <c r="A14" s="3" t="s">
        <v>17</v>
      </c>
      <c r="B14" s="21" t="s">
        <v>25</v>
      </c>
      <c r="C14" s="41">
        <v>0</v>
      </c>
      <c r="D14" s="41">
        <v>0</v>
      </c>
      <c r="E14" s="41">
        <v>0</v>
      </c>
      <c r="F14" s="41">
        <v>0</v>
      </c>
      <c r="G14" s="42">
        <v>0</v>
      </c>
      <c r="H14" s="43">
        <v>0</v>
      </c>
      <c r="I14" s="22">
        <f t="shared" si="0"/>
        <v>0</v>
      </c>
      <c r="J14" s="23">
        <f t="shared" si="1"/>
        <v>0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0</v>
      </c>
      <c r="D16" s="41">
        <v>0</v>
      </c>
      <c r="E16" s="41">
        <v>0</v>
      </c>
      <c r="F16" s="41">
        <v>0</v>
      </c>
      <c r="G16" s="42">
        <v>0</v>
      </c>
      <c r="H16" s="43">
        <v>0</v>
      </c>
      <c r="I16" s="22">
        <f t="shared" si="0"/>
        <v>0</v>
      </c>
      <c r="J16" s="23">
        <f t="shared" si="1"/>
        <v>0</v>
      </c>
    </row>
    <row r="17" spans="1:10" x14ac:dyDescent="0.2">
      <c r="A17" s="3" t="s">
        <v>17</v>
      </c>
      <c r="B17" s="21" t="s">
        <v>27</v>
      </c>
      <c r="C17" s="41">
        <v>20835894</v>
      </c>
      <c r="D17" s="41">
        <v>22759570</v>
      </c>
      <c r="E17" s="41">
        <v>26301183</v>
      </c>
      <c r="F17" s="41">
        <v>20569632</v>
      </c>
      <c r="G17" s="42">
        <v>21667493</v>
      </c>
      <c r="H17" s="43">
        <v>22282365</v>
      </c>
      <c r="I17" s="29">
        <f t="shared" si="0"/>
        <v>-21.791989356524375</v>
      </c>
      <c r="J17" s="30">
        <f t="shared" si="1"/>
        <v>-5.3773005590952438</v>
      </c>
    </row>
    <row r="18" spans="1:10" x14ac:dyDescent="0.2">
      <c r="A18" s="3" t="s">
        <v>17</v>
      </c>
      <c r="B18" s="24" t="s">
        <v>28</v>
      </c>
      <c r="C18" s="44">
        <v>68370729</v>
      </c>
      <c r="D18" s="44">
        <v>69475051</v>
      </c>
      <c r="E18" s="44">
        <v>72006296</v>
      </c>
      <c r="F18" s="44">
        <v>70395942</v>
      </c>
      <c r="G18" s="45">
        <v>73989644</v>
      </c>
      <c r="H18" s="46">
        <v>77210070</v>
      </c>
      <c r="I18" s="25">
        <f t="shared" si="0"/>
        <v>-2.2364072163911897</v>
      </c>
      <c r="J18" s="26">
        <f t="shared" si="1"/>
        <v>2.3531371077671448</v>
      </c>
    </row>
    <row r="19" spans="1:10" ht="23.25" customHeight="1" x14ac:dyDescent="0.2">
      <c r="A19" s="31" t="s">
        <v>17</v>
      </c>
      <c r="B19" s="32" t="s">
        <v>29</v>
      </c>
      <c r="C19" s="50">
        <v>1750421</v>
      </c>
      <c r="D19" s="50">
        <v>1628403</v>
      </c>
      <c r="E19" s="50">
        <v>-951626</v>
      </c>
      <c r="F19" s="51">
        <v>2276158</v>
      </c>
      <c r="G19" s="52">
        <v>1069756</v>
      </c>
      <c r="H19" s="53">
        <v>-1364645</v>
      </c>
      <c r="I19" s="33">
        <f t="shared" si="0"/>
        <v>-339.18619289510798</v>
      </c>
      <c r="J19" s="34">
        <f t="shared" si="1"/>
        <v>12.76763258055662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0</v>
      </c>
      <c r="F22" s="41">
        <v>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1660000</v>
      </c>
      <c r="D23" s="41">
        <v>1570000</v>
      </c>
      <c r="E23" s="41">
        <v>1066236</v>
      </c>
      <c r="F23" s="41">
        <v>1150000</v>
      </c>
      <c r="G23" s="42">
        <v>1000000</v>
      </c>
      <c r="H23" s="43">
        <v>250000</v>
      </c>
      <c r="I23" s="36">
        <f t="shared" si="0"/>
        <v>7.8560468789273585</v>
      </c>
      <c r="J23" s="23">
        <f t="shared" si="1"/>
        <v>-38.336398131510165</v>
      </c>
    </row>
    <row r="24" spans="1:10" x14ac:dyDescent="0.2">
      <c r="A24" s="9" t="s">
        <v>17</v>
      </c>
      <c r="B24" s="21" t="s">
        <v>33</v>
      </c>
      <c r="C24" s="41">
        <v>0</v>
      </c>
      <c r="D24" s="41">
        <v>3061</v>
      </c>
      <c r="E24" s="41">
        <v>31346</v>
      </c>
      <c r="F24" s="41">
        <v>0</v>
      </c>
      <c r="G24" s="42">
        <v>0</v>
      </c>
      <c r="H24" s="43">
        <v>0</v>
      </c>
      <c r="I24" s="36">
        <f t="shared" si="0"/>
        <v>-100</v>
      </c>
      <c r="J24" s="23">
        <f t="shared" si="1"/>
        <v>-100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1660000</v>
      </c>
      <c r="D26" s="44">
        <v>1573061</v>
      </c>
      <c r="E26" s="44">
        <v>1097582</v>
      </c>
      <c r="F26" s="44">
        <v>1150000</v>
      </c>
      <c r="G26" s="45">
        <v>1000000</v>
      </c>
      <c r="H26" s="46">
        <v>250000</v>
      </c>
      <c r="I26" s="25">
        <f t="shared" si="0"/>
        <v>4.775770739680496</v>
      </c>
      <c r="J26" s="26">
        <f t="shared" si="1"/>
        <v>-38.929096631605496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0</v>
      </c>
      <c r="D28" s="41">
        <v>0</v>
      </c>
      <c r="E28" s="41">
        <v>0</v>
      </c>
      <c r="F28" s="41">
        <v>0</v>
      </c>
      <c r="G28" s="42">
        <v>0</v>
      </c>
      <c r="H28" s="43">
        <v>0</v>
      </c>
      <c r="I28" s="36">
        <f t="shared" si="0"/>
        <v>0</v>
      </c>
      <c r="J28" s="23">
        <f t="shared" si="1"/>
        <v>0</v>
      </c>
    </row>
    <row r="29" spans="1:10" x14ac:dyDescent="0.2">
      <c r="A29" s="9" t="s">
        <v>17</v>
      </c>
      <c r="B29" s="21" t="s">
        <v>38</v>
      </c>
      <c r="C29" s="41">
        <v>0</v>
      </c>
      <c r="D29" s="41">
        <v>0</v>
      </c>
      <c r="E29" s="41">
        <v>0</v>
      </c>
      <c r="F29" s="41">
        <v>0</v>
      </c>
      <c r="G29" s="42">
        <v>0</v>
      </c>
      <c r="H29" s="43">
        <v>0</v>
      </c>
      <c r="I29" s="36">
        <f t="shared" si="0"/>
        <v>0</v>
      </c>
      <c r="J29" s="23">
        <f t="shared" si="1"/>
        <v>0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0</v>
      </c>
      <c r="D31" s="41">
        <v>0</v>
      </c>
      <c r="E31" s="41">
        <v>0</v>
      </c>
      <c r="F31" s="41">
        <v>0</v>
      </c>
      <c r="G31" s="42">
        <v>0</v>
      </c>
      <c r="H31" s="43">
        <v>0</v>
      </c>
      <c r="I31" s="36">
        <f t="shared" si="0"/>
        <v>0</v>
      </c>
      <c r="J31" s="23">
        <f t="shared" si="1"/>
        <v>0</v>
      </c>
    </row>
    <row r="32" spans="1:10" x14ac:dyDescent="0.2">
      <c r="A32" s="9" t="s">
        <v>17</v>
      </c>
      <c r="B32" s="21" t="s">
        <v>34</v>
      </c>
      <c r="C32" s="41">
        <v>1660000</v>
      </c>
      <c r="D32" s="41">
        <v>1573061</v>
      </c>
      <c r="E32" s="41">
        <v>1097582</v>
      </c>
      <c r="F32" s="41">
        <v>1150000</v>
      </c>
      <c r="G32" s="42">
        <v>1000000</v>
      </c>
      <c r="H32" s="43">
        <v>250000</v>
      </c>
      <c r="I32" s="36">
        <f t="shared" si="0"/>
        <v>4.775770739680496</v>
      </c>
      <c r="J32" s="23">
        <f t="shared" si="1"/>
        <v>-38.929096631605496</v>
      </c>
    </row>
    <row r="33" spans="1:11" ht="13.5" thickBot="1" x14ac:dyDescent="0.25">
      <c r="A33" s="9" t="s">
        <v>17</v>
      </c>
      <c r="B33" s="37" t="s">
        <v>41</v>
      </c>
      <c r="C33" s="57">
        <v>1660000</v>
      </c>
      <c r="D33" s="57">
        <v>1573061</v>
      </c>
      <c r="E33" s="57">
        <v>1097582</v>
      </c>
      <c r="F33" s="57">
        <v>1150000</v>
      </c>
      <c r="G33" s="58">
        <v>1000000</v>
      </c>
      <c r="H33" s="59">
        <v>250000</v>
      </c>
      <c r="I33" s="38">
        <f t="shared" si="0"/>
        <v>4.775770739680496</v>
      </c>
      <c r="J33" s="39">
        <f t="shared" si="1"/>
        <v>-38.929096631605496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62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24873154</v>
      </c>
      <c r="D8" s="41">
        <v>29322000</v>
      </c>
      <c r="E8" s="41">
        <v>34383502</v>
      </c>
      <c r="F8" s="41">
        <v>34092000</v>
      </c>
      <c r="G8" s="42">
        <v>36308001</v>
      </c>
      <c r="H8" s="43">
        <v>38486001</v>
      </c>
      <c r="I8" s="22">
        <f>IF(($E8       =0),0,((($F8       /$E8       )-1)*100))</f>
        <v>-0.84779613199377213</v>
      </c>
      <c r="J8" s="23">
        <f>IF(($E8       =0),0,(((($H8       /$E8       )^(1/3))-1)*100))</f>
        <v>3.8287342329867746</v>
      </c>
    </row>
    <row r="9" spans="1:11" x14ac:dyDescent="0.2">
      <c r="A9" s="3" t="s">
        <v>17</v>
      </c>
      <c r="B9" s="21" t="s">
        <v>20</v>
      </c>
      <c r="C9" s="41">
        <v>117495369</v>
      </c>
      <c r="D9" s="41">
        <v>146547500</v>
      </c>
      <c r="E9" s="41">
        <v>-6293046</v>
      </c>
      <c r="F9" s="41">
        <v>196518002</v>
      </c>
      <c r="G9" s="42">
        <v>209292002</v>
      </c>
      <c r="H9" s="43">
        <v>221849998</v>
      </c>
      <c r="I9" s="22">
        <f>IF(($E9       =0),0,((($F9       /$E9       )-1)*100))</f>
        <v>-3222.7803197370563</v>
      </c>
      <c r="J9" s="23">
        <f>IF(($E9       =0),0,(((($H9       /$E9       )^(1/3))-1)*100))</f>
        <v>-427.89352524068033</v>
      </c>
    </row>
    <row r="10" spans="1:11" x14ac:dyDescent="0.2">
      <c r="A10" s="3" t="s">
        <v>17</v>
      </c>
      <c r="B10" s="21" t="s">
        <v>21</v>
      </c>
      <c r="C10" s="41">
        <v>130825300</v>
      </c>
      <c r="D10" s="41">
        <v>132430650</v>
      </c>
      <c r="E10" s="41">
        <v>47664762</v>
      </c>
      <c r="F10" s="41">
        <v>138190448</v>
      </c>
      <c r="G10" s="42">
        <v>150040101</v>
      </c>
      <c r="H10" s="43">
        <v>161237098</v>
      </c>
      <c r="I10" s="22">
        <f t="shared" ref="I10:I33" si="0">IF(($E10      =0),0,((($F10      /$E10      )-1)*100))</f>
        <v>189.92161546930623</v>
      </c>
      <c r="J10" s="23">
        <f t="shared" ref="J10:J33" si="1">IF(($E10      =0),0,(((($H10      /$E10      )^(1/3))-1)*100))</f>
        <v>50.114455294295965</v>
      </c>
    </row>
    <row r="11" spans="1:11" x14ac:dyDescent="0.2">
      <c r="A11" s="9" t="s">
        <v>17</v>
      </c>
      <c r="B11" s="24" t="s">
        <v>22</v>
      </c>
      <c r="C11" s="44">
        <v>273193823</v>
      </c>
      <c r="D11" s="44">
        <v>308300150</v>
      </c>
      <c r="E11" s="44">
        <v>75755218</v>
      </c>
      <c r="F11" s="44">
        <v>368800450</v>
      </c>
      <c r="G11" s="45">
        <v>395640104</v>
      </c>
      <c r="H11" s="46">
        <v>421573097</v>
      </c>
      <c r="I11" s="25">
        <f t="shared" si="0"/>
        <v>386.83174537231213</v>
      </c>
      <c r="J11" s="26">
        <f t="shared" si="1"/>
        <v>77.209409597413625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143117804</v>
      </c>
      <c r="D13" s="41">
        <v>137583935</v>
      </c>
      <c r="E13" s="41">
        <v>140887684</v>
      </c>
      <c r="F13" s="41">
        <v>152290390</v>
      </c>
      <c r="G13" s="42">
        <v>162188597</v>
      </c>
      <c r="H13" s="43">
        <v>171919604</v>
      </c>
      <c r="I13" s="22">
        <f t="shared" si="0"/>
        <v>8.0934725280884088</v>
      </c>
      <c r="J13" s="23">
        <f t="shared" si="1"/>
        <v>6.8605628593244372</v>
      </c>
    </row>
    <row r="14" spans="1:11" x14ac:dyDescent="0.2">
      <c r="A14" s="3" t="s">
        <v>17</v>
      </c>
      <c r="B14" s="21" t="s">
        <v>25</v>
      </c>
      <c r="C14" s="41">
        <v>0</v>
      </c>
      <c r="D14" s="41">
        <v>0</v>
      </c>
      <c r="E14" s="41">
        <v>0</v>
      </c>
      <c r="F14" s="41">
        <v>0</v>
      </c>
      <c r="G14" s="42">
        <v>0</v>
      </c>
      <c r="H14" s="43">
        <v>0</v>
      </c>
      <c r="I14" s="22">
        <f t="shared" si="0"/>
        <v>0</v>
      </c>
      <c r="J14" s="23">
        <f t="shared" si="1"/>
        <v>0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69361480</v>
      </c>
      <c r="D16" s="41">
        <v>66000000</v>
      </c>
      <c r="E16" s="41">
        <v>130435</v>
      </c>
      <c r="F16" s="41">
        <v>120070000</v>
      </c>
      <c r="G16" s="42">
        <v>127875000</v>
      </c>
      <c r="H16" s="43">
        <v>135547000</v>
      </c>
      <c r="I16" s="22">
        <f t="shared" si="0"/>
        <v>91953.513244144589</v>
      </c>
      <c r="J16" s="23">
        <f t="shared" si="1"/>
        <v>912.89693231104002</v>
      </c>
    </row>
    <row r="17" spans="1:10" x14ac:dyDescent="0.2">
      <c r="A17" s="3" t="s">
        <v>17</v>
      </c>
      <c r="B17" s="21" t="s">
        <v>27</v>
      </c>
      <c r="C17" s="41">
        <v>76528993</v>
      </c>
      <c r="D17" s="41">
        <v>76539600</v>
      </c>
      <c r="E17" s="41">
        <v>22380604</v>
      </c>
      <c r="F17" s="41">
        <v>88559998</v>
      </c>
      <c r="G17" s="42">
        <v>92616595</v>
      </c>
      <c r="H17" s="43">
        <v>97847793</v>
      </c>
      <c r="I17" s="29">
        <f t="shared" si="0"/>
        <v>295.6997675308495</v>
      </c>
      <c r="J17" s="30">
        <f t="shared" si="1"/>
        <v>63.515807655645574</v>
      </c>
    </row>
    <row r="18" spans="1:10" x14ac:dyDescent="0.2">
      <c r="A18" s="3" t="s">
        <v>17</v>
      </c>
      <c r="B18" s="24" t="s">
        <v>28</v>
      </c>
      <c r="C18" s="44">
        <v>289008277</v>
      </c>
      <c r="D18" s="44">
        <v>280123535</v>
      </c>
      <c r="E18" s="44">
        <v>163398723</v>
      </c>
      <c r="F18" s="44">
        <v>360920388</v>
      </c>
      <c r="G18" s="45">
        <v>382680192</v>
      </c>
      <c r="H18" s="46">
        <v>405314397</v>
      </c>
      <c r="I18" s="25">
        <f t="shared" si="0"/>
        <v>120.88323664561318</v>
      </c>
      <c r="J18" s="26">
        <f t="shared" si="1"/>
        <v>35.367515306108558</v>
      </c>
    </row>
    <row r="19" spans="1:10" ht="23.25" customHeight="1" x14ac:dyDescent="0.2">
      <c r="A19" s="31" t="s">
        <v>17</v>
      </c>
      <c r="B19" s="32" t="s">
        <v>29</v>
      </c>
      <c r="C19" s="50">
        <v>-15814454</v>
      </c>
      <c r="D19" s="50">
        <v>28176615</v>
      </c>
      <c r="E19" s="50">
        <v>-87643505</v>
      </c>
      <c r="F19" s="51">
        <v>7880062</v>
      </c>
      <c r="G19" s="52">
        <v>12959912</v>
      </c>
      <c r="H19" s="53">
        <v>16258700</v>
      </c>
      <c r="I19" s="33">
        <f t="shared" si="0"/>
        <v>-108.99103932459113</v>
      </c>
      <c r="J19" s="34">
        <f t="shared" si="1"/>
        <v>-157.03244978579826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0</v>
      </c>
      <c r="F22" s="41">
        <v>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760000</v>
      </c>
      <c r="D23" s="41">
        <v>900000</v>
      </c>
      <c r="E23" s="41">
        <v>76698</v>
      </c>
      <c r="F23" s="41">
        <v>873000</v>
      </c>
      <c r="G23" s="42">
        <v>900000</v>
      </c>
      <c r="H23" s="43">
        <v>900000</v>
      </c>
      <c r="I23" s="36">
        <f t="shared" si="0"/>
        <v>1038.2304623327859</v>
      </c>
      <c r="J23" s="23">
        <f t="shared" si="1"/>
        <v>127.24072003440065</v>
      </c>
    </row>
    <row r="24" spans="1:10" x14ac:dyDescent="0.2">
      <c r="A24" s="9" t="s">
        <v>17</v>
      </c>
      <c r="B24" s="21" t="s">
        <v>33</v>
      </c>
      <c r="C24" s="41">
        <v>39262150</v>
      </c>
      <c r="D24" s="41">
        <v>38182150</v>
      </c>
      <c r="E24" s="41">
        <v>1862630</v>
      </c>
      <c r="F24" s="41">
        <v>37036686</v>
      </c>
      <c r="G24" s="42">
        <v>74153400</v>
      </c>
      <c r="H24" s="43">
        <v>69153495</v>
      </c>
      <c r="I24" s="36">
        <f t="shared" si="0"/>
        <v>1888.4081111117077</v>
      </c>
      <c r="J24" s="23">
        <f t="shared" si="1"/>
        <v>233.60241061898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40022150</v>
      </c>
      <c r="D26" s="44">
        <v>39082150</v>
      </c>
      <c r="E26" s="44">
        <v>1939328</v>
      </c>
      <c r="F26" s="44">
        <v>37909686</v>
      </c>
      <c r="G26" s="45">
        <v>75053400</v>
      </c>
      <c r="H26" s="46">
        <v>70053495</v>
      </c>
      <c r="I26" s="25">
        <f t="shared" si="0"/>
        <v>1854.7846470529996</v>
      </c>
      <c r="J26" s="26">
        <f t="shared" si="1"/>
        <v>230.5670127204757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9000000</v>
      </c>
      <c r="D28" s="41">
        <v>9000000</v>
      </c>
      <c r="E28" s="41">
        <v>722330</v>
      </c>
      <c r="F28" s="41">
        <v>8730000</v>
      </c>
      <c r="G28" s="42">
        <v>23603000</v>
      </c>
      <c r="H28" s="43">
        <v>23603000</v>
      </c>
      <c r="I28" s="36">
        <f t="shared" si="0"/>
        <v>1108.5888721221602</v>
      </c>
      <c r="J28" s="23">
        <f t="shared" si="1"/>
        <v>219.70089443263669</v>
      </c>
    </row>
    <row r="29" spans="1:10" x14ac:dyDescent="0.2">
      <c r="A29" s="9" t="s">
        <v>17</v>
      </c>
      <c r="B29" s="21" t="s">
        <v>38</v>
      </c>
      <c r="C29" s="41">
        <v>6420000</v>
      </c>
      <c r="D29" s="41">
        <v>6420000</v>
      </c>
      <c r="E29" s="41">
        <v>564728</v>
      </c>
      <c r="F29" s="41">
        <v>6227400</v>
      </c>
      <c r="G29" s="42">
        <v>19710000</v>
      </c>
      <c r="H29" s="43">
        <v>19710000</v>
      </c>
      <c r="I29" s="36">
        <f t="shared" si="0"/>
        <v>1002.72555991557</v>
      </c>
      <c r="J29" s="23">
        <f t="shared" si="1"/>
        <v>226.80029083623731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21762150</v>
      </c>
      <c r="D31" s="41">
        <v>21762150</v>
      </c>
      <c r="E31" s="41">
        <v>288650</v>
      </c>
      <c r="F31" s="41">
        <v>21109286</v>
      </c>
      <c r="G31" s="42">
        <v>29840400</v>
      </c>
      <c r="H31" s="43">
        <v>24840495</v>
      </c>
      <c r="I31" s="36">
        <f t="shared" si="0"/>
        <v>7213.1079161614407</v>
      </c>
      <c r="J31" s="23">
        <f t="shared" si="1"/>
        <v>341.49883439891681</v>
      </c>
    </row>
    <row r="32" spans="1:10" x14ac:dyDescent="0.2">
      <c r="A32" s="9" t="s">
        <v>17</v>
      </c>
      <c r="B32" s="21" t="s">
        <v>34</v>
      </c>
      <c r="C32" s="41">
        <v>2840000</v>
      </c>
      <c r="D32" s="41">
        <v>1900000</v>
      </c>
      <c r="E32" s="41">
        <v>363620</v>
      </c>
      <c r="F32" s="41">
        <v>1843000</v>
      </c>
      <c r="G32" s="42">
        <v>1900000</v>
      </c>
      <c r="H32" s="43">
        <v>1900000</v>
      </c>
      <c r="I32" s="36">
        <f t="shared" si="0"/>
        <v>406.84780815136685</v>
      </c>
      <c r="J32" s="23">
        <f t="shared" si="1"/>
        <v>73.527621007954849</v>
      </c>
    </row>
    <row r="33" spans="1:11" ht="13.5" thickBot="1" x14ac:dyDescent="0.25">
      <c r="A33" s="9" t="s">
        <v>17</v>
      </c>
      <c r="B33" s="37" t="s">
        <v>41</v>
      </c>
      <c r="C33" s="57">
        <v>40022150</v>
      </c>
      <c r="D33" s="57">
        <v>39082150</v>
      </c>
      <c r="E33" s="57">
        <v>1939328</v>
      </c>
      <c r="F33" s="57">
        <v>37909686</v>
      </c>
      <c r="G33" s="58">
        <v>75053400</v>
      </c>
      <c r="H33" s="59">
        <v>70053495</v>
      </c>
      <c r="I33" s="38">
        <f t="shared" si="0"/>
        <v>1854.7846470529996</v>
      </c>
      <c r="J33" s="39">
        <f t="shared" si="1"/>
        <v>230.5670127204757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63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10647990</v>
      </c>
      <c r="D8" s="41">
        <v>10647990</v>
      </c>
      <c r="E8" s="41">
        <v>-294543</v>
      </c>
      <c r="F8" s="41">
        <v>11212333</v>
      </c>
      <c r="G8" s="42">
        <v>11761738</v>
      </c>
      <c r="H8" s="43">
        <v>12314540</v>
      </c>
      <c r="I8" s="22">
        <f>IF(($E8       =0),0,((($F8       /$E8       )-1)*100))</f>
        <v>-3906.6879878319974</v>
      </c>
      <c r="J8" s="23">
        <f>IF(($E8       =0),0,(((($H8       /$E8       )^(1/3))-1)*100))</f>
        <v>-447.07486436507969</v>
      </c>
    </row>
    <row r="9" spans="1:11" x14ac:dyDescent="0.2">
      <c r="A9" s="3" t="s">
        <v>17</v>
      </c>
      <c r="B9" s="21" t="s">
        <v>20</v>
      </c>
      <c r="C9" s="41">
        <v>14571555</v>
      </c>
      <c r="D9" s="41">
        <v>14571555</v>
      </c>
      <c r="E9" s="41">
        <v>4664790</v>
      </c>
      <c r="F9" s="41">
        <v>15353006</v>
      </c>
      <c r="G9" s="42">
        <v>16105304</v>
      </c>
      <c r="H9" s="43">
        <v>16862252</v>
      </c>
      <c r="I9" s="22">
        <f>IF(($E9       =0),0,((($F9       /$E9       )-1)*100))</f>
        <v>229.12534111932158</v>
      </c>
      <c r="J9" s="23">
        <f>IF(($E9       =0),0,(((($H9       /$E9       )^(1/3))-1)*100))</f>
        <v>53.471531148647777</v>
      </c>
    </row>
    <row r="10" spans="1:11" x14ac:dyDescent="0.2">
      <c r="A10" s="3" t="s">
        <v>17</v>
      </c>
      <c r="B10" s="21" t="s">
        <v>21</v>
      </c>
      <c r="C10" s="41">
        <v>48613574</v>
      </c>
      <c r="D10" s="41">
        <v>51224338</v>
      </c>
      <c r="E10" s="41">
        <v>23730649</v>
      </c>
      <c r="F10" s="41">
        <v>51568242</v>
      </c>
      <c r="G10" s="42">
        <v>54102834</v>
      </c>
      <c r="H10" s="43">
        <v>54559495</v>
      </c>
      <c r="I10" s="22">
        <f t="shared" ref="I10:I33" si="0">IF(($E10      =0),0,((($F10      /$E10      )-1)*100))</f>
        <v>117.30649675868534</v>
      </c>
      <c r="J10" s="23">
        <f t="shared" ref="J10:J33" si="1">IF(($E10      =0),0,(((($H10      /$E10      )^(1/3))-1)*100))</f>
        <v>31.983682658751889</v>
      </c>
    </row>
    <row r="11" spans="1:11" x14ac:dyDescent="0.2">
      <c r="A11" s="9" t="s">
        <v>17</v>
      </c>
      <c r="B11" s="24" t="s">
        <v>22</v>
      </c>
      <c r="C11" s="44">
        <v>73833119</v>
      </c>
      <c r="D11" s="44">
        <v>76443883</v>
      </c>
      <c r="E11" s="44">
        <v>28100896</v>
      </c>
      <c r="F11" s="44">
        <v>78133581</v>
      </c>
      <c r="G11" s="45">
        <v>81969876</v>
      </c>
      <c r="H11" s="46">
        <v>83736287</v>
      </c>
      <c r="I11" s="25">
        <f t="shared" si="0"/>
        <v>178.04658257160199</v>
      </c>
      <c r="J11" s="26">
        <f t="shared" si="1"/>
        <v>43.901231516688988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33417979</v>
      </c>
      <c r="D13" s="41">
        <v>32166518</v>
      </c>
      <c r="E13" s="41">
        <v>22927615</v>
      </c>
      <c r="F13" s="41">
        <v>34714313</v>
      </c>
      <c r="G13" s="42">
        <v>36415683</v>
      </c>
      <c r="H13" s="43">
        <v>38335042</v>
      </c>
      <c r="I13" s="22">
        <f t="shared" si="0"/>
        <v>51.408303916478019</v>
      </c>
      <c r="J13" s="23">
        <f t="shared" si="1"/>
        <v>18.689514761643622</v>
      </c>
    </row>
    <row r="14" spans="1:11" x14ac:dyDescent="0.2">
      <c r="A14" s="3" t="s">
        <v>17</v>
      </c>
      <c r="B14" s="21" t="s">
        <v>25</v>
      </c>
      <c r="C14" s="41">
        <v>0</v>
      </c>
      <c r="D14" s="41">
        <v>0</v>
      </c>
      <c r="E14" s="41">
        <v>0</v>
      </c>
      <c r="F14" s="41">
        <v>6287752</v>
      </c>
      <c r="G14" s="42">
        <v>6595852</v>
      </c>
      <c r="H14" s="43">
        <v>6905857</v>
      </c>
      <c r="I14" s="22">
        <f t="shared" si="0"/>
        <v>0</v>
      </c>
      <c r="J14" s="23">
        <f t="shared" si="1"/>
        <v>0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0</v>
      </c>
      <c r="D16" s="41">
        <v>0</v>
      </c>
      <c r="E16" s="41">
        <v>0</v>
      </c>
      <c r="F16" s="41">
        <v>0</v>
      </c>
      <c r="G16" s="42">
        <v>0</v>
      </c>
      <c r="H16" s="43">
        <v>0</v>
      </c>
      <c r="I16" s="22">
        <f t="shared" si="0"/>
        <v>0</v>
      </c>
      <c r="J16" s="23">
        <f t="shared" si="1"/>
        <v>0</v>
      </c>
    </row>
    <row r="17" spans="1:10" x14ac:dyDescent="0.2">
      <c r="A17" s="3" t="s">
        <v>17</v>
      </c>
      <c r="B17" s="21" t="s">
        <v>27</v>
      </c>
      <c r="C17" s="41">
        <v>39629405</v>
      </c>
      <c r="D17" s="41">
        <v>42682982</v>
      </c>
      <c r="E17" s="41">
        <v>9622308</v>
      </c>
      <c r="F17" s="41">
        <v>29431872</v>
      </c>
      <c r="G17" s="42">
        <v>30817330</v>
      </c>
      <c r="H17" s="43">
        <v>32086008</v>
      </c>
      <c r="I17" s="29">
        <f t="shared" si="0"/>
        <v>205.87123172527839</v>
      </c>
      <c r="J17" s="30">
        <f t="shared" si="1"/>
        <v>49.398238802744679</v>
      </c>
    </row>
    <row r="18" spans="1:10" x14ac:dyDescent="0.2">
      <c r="A18" s="3" t="s">
        <v>17</v>
      </c>
      <c r="B18" s="24" t="s">
        <v>28</v>
      </c>
      <c r="C18" s="44">
        <v>73047384</v>
      </c>
      <c r="D18" s="44">
        <v>74849500</v>
      </c>
      <c r="E18" s="44">
        <v>32549923</v>
      </c>
      <c r="F18" s="44">
        <v>70433937</v>
      </c>
      <c r="G18" s="45">
        <v>73828865</v>
      </c>
      <c r="H18" s="46">
        <v>77326907</v>
      </c>
      <c r="I18" s="25">
        <f t="shared" si="0"/>
        <v>116.38741511001425</v>
      </c>
      <c r="J18" s="26">
        <f t="shared" si="1"/>
        <v>33.432070318087412</v>
      </c>
    </row>
    <row r="19" spans="1:10" ht="23.25" customHeight="1" x14ac:dyDescent="0.2">
      <c r="A19" s="31" t="s">
        <v>17</v>
      </c>
      <c r="B19" s="32" t="s">
        <v>29</v>
      </c>
      <c r="C19" s="50">
        <v>785735</v>
      </c>
      <c r="D19" s="50">
        <v>1594383</v>
      </c>
      <c r="E19" s="50">
        <v>-4449027</v>
      </c>
      <c r="F19" s="51">
        <v>7699644</v>
      </c>
      <c r="G19" s="52">
        <v>8141011</v>
      </c>
      <c r="H19" s="53">
        <v>6409380</v>
      </c>
      <c r="I19" s="33">
        <f t="shared" si="0"/>
        <v>-273.06354850172858</v>
      </c>
      <c r="J19" s="34">
        <f t="shared" si="1"/>
        <v>-212.94066134208842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0</v>
      </c>
      <c r="F22" s="41">
        <v>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0</v>
      </c>
      <c r="D23" s="41">
        <v>0</v>
      </c>
      <c r="E23" s="41">
        <v>492863</v>
      </c>
      <c r="F23" s="41">
        <v>0</v>
      </c>
      <c r="G23" s="42">
        <v>0</v>
      </c>
      <c r="H23" s="43">
        <v>0</v>
      </c>
      <c r="I23" s="36">
        <f t="shared" si="0"/>
        <v>-100</v>
      </c>
      <c r="J23" s="23">
        <f t="shared" si="1"/>
        <v>-100</v>
      </c>
    </row>
    <row r="24" spans="1:10" x14ac:dyDescent="0.2">
      <c r="A24" s="9" t="s">
        <v>17</v>
      </c>
      <c r="B24" s="21" t="s">
        <v>33</v>
      </c>
      <c r="C24" s="41">
        <v>16567000</v>
      </c>
      <c r="D24" s="41">
        <v>16567000</v>
      </c>
      <c r="E24" s="41">
        <v>3752642</v>
      </c>
      <c r="F24" s="41">
        <v>21331000</v>
      </c>
      <c r="G24" s="42">
        <v>22090000</v>
      </c>
      <c r="H24" s="43">
        <v>22878000</v>
      </c>
      <c r="I24" s="36">
        <f t="shared" si="0"/>
        <v>468.42619146723825</v>
      </c>
      <c r="J24" s="23">
        <f t="shared" si="1"/>
        <v>82.681109350126363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16567000</v>
      </c>
      <c r="D26" s="44">
        <v>16567000</v>
      </c>
      <c r="E26" s="44">
        <v>4245505</v>
      </c>
      <c r="F26" s="44">
        <v>21331000</v>
      </c>
      <c r="G26" s="45">
        <v>22090000</v>
      </c>
      <c r="H26" s="46">
        <v>22878000</v>
      </c>
      <c r="I26" s="25">
        <f t="shared" si="0"/>
        <v>402.43728366825621</v>
      </c>
      <c r="J26" s="26">
        <f t="shared" si="1"/>
        <v>75.319234743998578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5000000</v>
      </c>
      <c r="D28" s="41">
        <v>5000000</v>
      </c>
      <c r="E28" s="41">
        <v>-1024066</v>
      </c>
      <c r="F28" s="41">
        <v>9450000</v>
      </c>
      <c r="G28" s="42">
        <v>9875000</v>
      </c>
      <c r="H28" s="43">
        <v>10315000</v>
      </c>
      <c r="I28" s="36">
        <f t="shared" si="0"/>
        <v>-1022.7920856663536</v>
      </c>
      <c r="J28" s="23">
        <f t="shared" si="1"/>
        <v>-315.96353534970569</v>
      </c>
    </row>
    <row r="29" spans="1:10" x14ac:dyDescent="0.2">
      <c r="A29" s="9" t="s">
        <v>17</v>
      </c>
      <c r="B29" s="21" t="s">
        <v>38</v>
      </c>
      <c r="C29" s="41">
        <v>0</v>
      </c>
      <c r="D29" s="41">
        <v>0</v>
      </c>
      <c r="E29" s="41">
        <v>0</v>
      </c>
      <c r="F29" s="41">
        <v>0</v>
      </c>
      <c r="G29" s="42">
        <v>0</v>
      </c>
      <c r="H29" s="43">
        <v>0</v>
      </c>
      <c r="I29" s="36">
        <f t="shared" si="0"/>
        <v>0</v>
      </c>
      <c r="J29" s="23">
        <f t="shared" si="1"/>
        <v>0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0</v>
      </c>
      <c r="D31" s="41">
        <v>421000</v>
      </c>
      <c r="E31" s="41">
        <v>339253</v>
      </c>
      <c r="F31" s="41">
        <v>0</v>
      </c>
      <c r="G31" s="42">
        <v>0</v>
      </c>
      <c r="H31" s="43">
        <v>0</v>
      </c>
      <c r="I31" s="36">
        <f t="shared" si="0"/>
        <v>-100</v>
      </c>
      <c r="J31" s="23">
        <f t="shared" si="1"/>
        <v>-100</v>
      </c>
    </row>
    <row r="32" spans="1:10" x14ac:dyDescent="0.2">
      <c r="A32" s="9" t="s">
        <v>17</v>
      </c>
      <c r="B32" s="21" t="s">
        <v>34</v>
      </c>
      <c r="C32" s="41">
        <v>11567000</v>
      </c>
      <c r="D32" s="41">
        <v>12747000</v>
      </c>
      <c r="E32" s="41">
        <v>4930318</v>
      </c>
      <c r="F32" s="41">
        <v>11881000</v>
      </c>
      <c r="G32" s="42">
        <v>12215000</v>
      </c>
      <c r="H32" s="43">
        <v>12563000</v>
      </c>
      <c r="I32" s="36">
        <f t="shared" si="0"/>
        <v>140.97837096917482</v>
      </c>
      <c r="J32" s="23">
        <f t="shared" si="1"/>
        <v>36.585986176300025</v>
      </c>
    </row>
    <row r="33" spans="1:11" ht="13.5" thickBot="1" x14ac:dyDescent="0.25">
      <c r="A33" s="9" t="s">
        <v>17</v>
      </c>
      <c r="B33" s="37" t="s">
        <v>41</v>
      </c>
      <c r="C33" s="57">
        <v>16567000</v>
      </c>
      <c r="D33" s="57">
        <v>18168000</v>
      </c>
      <c r="E33" s="57">
        <v>4245505</v>
      </c>
      <c r="F33" s="57">
        <v>21331000</v>
      </c>
      <c r="G33" s="58">
        <v>22090000</v>
      </c>
      <c r="H33" s="59">
        <v>22878000</v>
      </c>
      <c r="I33" s="38">
        <f t="shared" si="0"/>
        <v>402.43728366825621</v>
      </c>
      <c r="J33" s="39">
        <f t="shared" si="1"/>
        <v>75.319234743998578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64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39694213</v>
      </c>
      <c r="D8" s="41">
        <v>39694213</v>
      </c>
      <c r="E8" s="41">
        <v>20167077</v>
      </c>
      <c r="F8" s="41">
        <v>34966061</v>
      </c>
      <c r="G8" s="42">
        <v>36031625</v>
      </c>
      <c r="H8" s="43">
        <v>36653241</v>
      </c>
      <c r="I8" s="22">
        <f>IF(($E8       =0),0,((($F8       /$E8       )-1)*100))</f>
        <v>73.381898626161842</v>
      </c>
      <c r="J8" s="23">
        <f>IF(($E8       =0),0,(((($H8       /$E8       )^(1/3))-1)*100))</f>
        <v>22.036518276033501</v>
      </c>
    </row>
    <row r="9" spans="1:11" x14ac:dyDescent="0.2">
      <c r="A9" s="3" t="s">
        <v>17</v>
      </c>
      <c r="B9" s="21" t="s">
        <v>20</v>
      </c>
      <c r="C9" s="41">
        <v>128660985</v>
      </c>
      <c r="D9" s="41">
        <v>123108840</v>
      </c>
      <c r="E9" s="41">
        <v>30992422</v>
      </c>
      <c r="F9" s="41">
        <v>123835209</v>
      </c>
      <c r="G9" s="42">
        <v>131074888</v>
      </c>
      <c r="H9" s="43">
        <v>133256749</v>
      </c>
      <c r="I9" s="22">
        <f>IF(($E9       =0),0,((($F9       /$E9       )-1)*100))</f>
        <v>299.56609070436639</v>
      </c>
      <c r="J9" s="23">
        <f>IF(($E9       =0),0,(((($H9       /$E9       )^(1/3))-1)*100))</f>
        <v>62.60899498556978</v>
      </c>
    </row>
    <row r="10" spans="1:11" x14ac:dyDescent="0.2">
      <c r="A10" s="3" t="s">
        <v>17</v>
      </c>
      <c r="B10" s="21" t="s">
        <v>21</v>
      </c>
      <c r="C10" s="41">
        <v>86861084</v>
      </c>
      <c r="D10" s="41">
        <v>80759077</v>
      </c>
      <c r="E10" s="41">
        <v>28567900</v>
      </c>
      <c r="F10" s="41">
        <v>88774864</v>
      </c>
      <c r="G10" s="42">
        <v>93624238</v>
      </c>
      <c r="H10" s="43">
        <v>95255908</v>
      </c>
      <c r="I10" s="22">
        <f t="shared" ref="I10:I33" si="0">IF(($E10      =0),0,((($F10      /$E10      )-1)*100))</f>
        <v>210.75040167460682</v>
      </c>
      <c r="J10" s="23">
        <f t="shared" ref="J10:J33" si="1">IF(($E10      =0),0,(((($H10      /$E10      )^(1/3))-1)*100))</f>
        <v>49.39562106711508</v>
      </c>
    </row>
    <row r="11" spans="1:11" x14ac:dyDescent="0.2">
      <c r="A11" s="9" t="s">
        <v>17</v>
      </c>
      <c r="B11" s="24" t="s">
        <v>22</v>
      </c>
      <c r="C11" s="44">
        <v>255216282</v>
      </c>
      <c r="D11" s="44">
        <v>243562130</v>
      </c>
      <c r="E11" s="44">
        <v>79727399</v>
      </c>
      <c r="F11" s="44">
        <v>247576134</v>
      </c>
      <c r="G11" s="45">
        <v>260730751</v>
      </c>
      <c r="H11" s="46">
        <v>265165898</v>
      </c>
      <c r="I11" s="25">
        <f t="shared" si="0"/>
        <v>210.52829655210502</v>
      </c>
      <c r="J11" s="26">
        <f t="shared" si="1"/>
        <v>49.269137965630925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88389977</v>
      </c>
      <c r="D13" s="41">
        <v>81853038</v>
      </c>
      <c r="E13" s="41">
        <v>34087858</v>
      </c>
      <c r="F13" s="41">
        <v>89926966</v>
      </c>
      <c r="G13" s="42">
        <v>94521708</v>
      </c>
      <c r="H13" s="43">
        <v>99156889</v>
      </c>
      <c r="I13" s="22">
        <f t="shared" si="0"/>
        <v>163.80937752087564</v>
      </c>
      <c r="J13" s="23">
        <f t="shared" si="1"/>
        <v>42.749433521202796</v>
      </c>
    </row>
    <row r="14" spans="1:11" x14ac:dyDescent="0.2">
      <c r="A14" s="3" t="s">
        <v>17</v>
      </c>
      <c r="B14" s="21" t="s">
        <v>25</v>
      </c>
      <c r="C14" s="41">
        <v>14214354</v>
      </c>
      <c r="D14" s="41">
        <v>14214354</v>
      </c>
      <c r="E14" s="41">
        <v>0</v>
      </c>
      <c r="F14" s="41">
        <v>10846893</v>
      </c>
      <c r="G14" s="42">
        <v>11512033</v>
      </c>
      <c r="H14" s="43">
        <v>11512033</v>
      </c>
      <c r="I14" s="22">
        <f t="shared" si="0"/>
        <v>0</v>
      </c>
      <c r="J14" s="23">
        <f t="shared" si="1"/>
        <v>0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40980000</v>
      </c>
      <c r="D16" s="41">
        <v>54412682</v>
      </c>
      <c r="E16" s="41">
        <v>24527877</v>
      </c>
      <c r="F16" s="41">
        <v>49430336</v>
      </c>
      <c r="G16" s="42">
        <v>51852422</v>
      </c>
      <c r="H16" s="43">
        <v>54289486</v>
      </c>
      <c r="I16" s="22">
        <f t="shared" si="0"/>
        <v>101.52716845408185</v>
      </c>
      <c r="J16" s="23">
        <f t="shared" si="1"/>
        <v>30.322256199389397</v>
      </c>
    </row>
    <row r="17" spans="1:10" x14ac:dyDescent="0.2">
      <c r="A17" s="3" t="s">
        <v>17</v>
      </c>
      <c r="B17" s="21" t="s">
        <v>27</v>
      </c>
      <c r="C17" s="41">
        <v>104073286</v>
      </c>
      <c r="D17" s="41">
        <v>91351381</v>
      </c>
      <c r="E17" s="41">
        <v>36926025</v>
      </c>
      <c r="F17" s="41">
        <v>95936871</v>
      </c>
      <c r="G17" s="42">
        <v>95439476</v>
      </c>
      <c r="H17" s="43">
        <v>98375976</v>
      </c>
      <c r="I17" s="29">
        <f t="shared" si="0"/>
        <v>159.80828155751939</v>
      </c>
      <c r="J17" s="30">
        <f t="shared" si="1"/>
        <v>38.628385349681736</v>
      </c>
    </row>
    <row r="18" spans="1:10" x14ac:dyDescent="0.2">
      <c r="A18" s="3" t="s">
        <v>17</v>
      </c>
      <c r="B18" s="24" t="s">
        <v>28</v>
      </c>
      <c r="C18" s="44">
        <v>247657617</v>
      </c>
      <c r="D18" s="44">
        <v>241831455</v>
      </c>
      <c r="E18" s="44">
        <v>95541760</v>
      </c>
      <c r="F18" s="44">
        <v>246141066</v>
      </c>
      <c r="G18" s="45">
        <v>253325639</v>
      </c>
      <c r="H18" s="46">
        <v>263334384</v>
      </c>
      <c r="I18" s="25">
        <f t="shared" si="0"/>
        <v>157.62668177768552</v>
      </c>
      <c r="J18" s="26">
        <f t="shared" si="1"/>
        <v>40.207564060661838</v>
      </c>
    </row>
    <row r="19" spans="1:10" ht="23.25" customHeight="1" x14ac:dyDescent="0.2">
      <c r="A19" s="31" t="s">
        <v>17</v>
      </c>
      <c r="B19" s="32" t="s">
        <v>29</v>
      </c>
      <c r="C19" s="50">
        <v>7558665</v>
      </c>
      <c r="D19" s="50">
        <v>1730675</v>
      </c>
      <c r="E19" s="50">
        <v>-15814361</v>
      </c>
      <c r="F19" s="51">
        <v>1435068</v>
      </c>
      <c r="G19" s="52">
        <v>7405112</v>
      </c>
      <c r="H19" s="53">
        <v>1831514</v>
      </c>
      <c r="I19" s="33">
        <f t="shared" si="0"/>
        <v>-109.07446086503273</v>
      </c>
      <c r="J19" s="34">
        <f t="shared" si="1"/>
        <v>-148.74381664294253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0</v>
      </c>
      <c r="F22" s="41">
        <v>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755900</v>
      </c>
      <c r="D23" s="41">
        <v>11543336</v>
      </c>
      <c r="E23" s="41">
        <v>331500</v>
      </c>
      <c r="F23" s="41">
        <v>7932562</v>
      </c>
      <c r="G23" s="42">
        <v>0</v>
      </c>
      <c r="H23" s="43">
        <v>2</v>
      </c>
      <c r="I23" s="36">
        <f t="shared" si="0"/>
        <v>2292.9297134238313</v>
      </c>
      <c r="J23" s="23">
        <f t="shared" si="1"/>
        <v>-98.179535751831821</v>
      </c>
    </row>
    <row r="24" spans="1:10" x14ac:dyDescent="0.2">
      <c r="A24" s="9" t="s">
        <v>17</v>
      </c>
      <c r="B24" s="21" t="s">
        <v>33</v>
      </c>
      <c r="C24" s="41">
        <v>79400000</v>
      </c>
      <c r="D24" s="41">
        <v>38424987</v>
      </c>
      <c r="E24" s="41">
        <v>20090319</v>
      </c>
      <c r="F24" s="41">
        <v>32473452</v>
      </c>
      <c r="G24" s="42">
        <v>171953598</v>
      </c>
      <c r="H24" s="43">
        <v>244055598</v>
      </c>
      <c r="I24" s="36">
        <f t="shared" si="0"/>
        <v>61.637313971968297</v>
      </c>
      <c r="J24" s="23">
        <f t="shared" si="1"/>
        <v>129.87971340042836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80155900</v>
      </c>
      <c r="D26" s="44">
        <v>49968323</v>
      </c>
      <c r="E26" s="44">
        <v>20421819</v>
      </c>
      <c r="F26" s="44">
        <v>40406014</v>
      </c>
      <c r="G26" s="45">
        <v>171953598</v>
      </c>
      <c r="H26" s="46">
        <v>244055600</v>
      </c>
      <c r="I26" s="25">
        <f t="shared" si="0"/>
        <v>97.857076296680518</v>
      </c>
      <c r="J26" s="26">
        <f t="shared" si="1"/>
        <v>128.62907092655402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23400000</v>
      </c>
      <c r="D28" s="41">
        <v>28000000</v>
      </c>
      <c r="E28" s="41">
        <v>10225391</v>
      </c>
      <c r="F28" s="41">
        <v>15079817</v>
      </c>
      <c r="G28" s="42">
        <v>13559000</v>
      </c>
      <c r="H28" s="43">
        <v>14163000</v>
      </c>
      <c r="I28" s="36">
        <f t="shared" si="0"/>
        <v>47.474233503638153</v>
      </c>
      <c r="J28" s="23">
        <f t="shared" si="1"/>
        <v>11.470113632032874</v>
      </c>
    </row>
    <row r="29" spans="1:10" x14ac:dyDescent="0.2">
      <c r="A29" s="9" t="s">
        <v>17</v>
      </c>
      <c r="B29" s="21" t="s">
        <v>38</v>
      </c>
      <c r="C29" s="41">
        <v>56000000</v>
      </c>
      <c r="D29" s="41">
        <v>12424987</v>
      </c>
      <c r="E29" s="41">
        <v>9864928</v>
      </c>
      <c r="F29" s="41">
        <v>6188567</v>
      </c>
      <c r="G29" s="42">
        <v>140944998</v>
      </c>
      <c r="H29" s="43">
        <v>211834998</v>
      </c>
      <c r="I29" s="36">
        <f t="shared" si="0"/>
        <v>-37.266982587201859</v>
      </c>
      <c r="J29" s="23">
        <f t="shared" si="1"/>
        <v>177.95080171622661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0</v>
      </c>
      <c r="D31" s="41">
        <v>1405349</v>
      </c>
      <c r="E31" s="41">
        <v>0</v>
      </c>
      <c r="F31" s="41">
        <v>15619806</v>
      </c>
      <c r="G31" s="42">
        <v>17449600</v>
      </c>
      <c r="H31" s="43">
        <v>18057600</v>
      </c>
      <c r="I31" s="36">
        <f t="shared" si="0"/>
        <v>0</v>
      </c>
      <c r="J31" s="23">
        <f t="shared" si="1"/>
        <v>0</v>
      </c>
    </row>
    <row r="32" spans="1:10" x14ac:dyDescent="0.2">
      <c r="A32" s="9" t="s">
        <v>17</v>
      </c>
      <c r="B32" s="21" t="s">
        <v>34</v>
      </c>
      <c r="C32" s="41">
        <v>755900</v>
      </c>
      <c r="D32" s="41">
        <v>8137987</v>
      </c>
      <c r="E32" s="41">
        <v>331500</v>
      </c>
      <c r="F32" s="41">
        <v>3517824</v>
      </c>
      <c r="G32" s="42">
        <v>0</v>
      </c>
      <c r="H32" s="43">
        <v>2</v>
      </c>
      <c r="I32" s="36">
        <f t="shared" si="0"/>
        <v>961.1837104072398</v>
      </c>
      <c r="J32" s="23">
        <f t="shared" si="1"/>
        <v>-98.179535751831821</v>
      </c>
    </row>
    <row r="33" spans="1:11" ht="13.5" thickBot="1" x14ac:dyDescent="0.25">
      <c r="A33" s="9" t="s">
        <v>17</v>
      </c>
      <c r="B33" s="37" t="s">
        <v>41</v>
      </c>
      <c r="C33" s="57">
        <v>80155900</v>
      </c>
      <c r="D33" s="57">
        <v>49968323</v>
      </c>
      <c r="E33" s="57">
        <v>20421819</v>
      </c>
      <c r="F33" s="57">
        <v>40406014</v>
      </c>
      <c r="G33" s="58">
        <v>171953598</v>
      </c>
      <c r="H33" s="59">
        <v>244055600</v>
      </c>
      <c r="I33" s="38">
        <f t="shared" si="0"/>
        <v>97.857076296680518</v>
      </c>
      <c r="J33" s="39">
        <f t="shared" si="1"/>
        <v>128.62907092655402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65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22677799</v>
      </c>
      <c r="D8" s="41">
        <v>16705573</v>
      </c>
      <c r="E8" s="41">
        <v>14241714</v>
      </c>
      <c r="F8" s="41">
        <v>16776168</v>
      </c>
      <c r="G8" s="42">
        <v>17648530</v>
      </c>
      <c r="H8" s="43">
        <v>18566254</v>
      </c>
      <c r="I8" s="22">
        <f>IF(($E8       =0),0,((($F8       /$E8       )-1)*100))</f>
        <v>17.795990005135607</v>
      </c>
      <c r="J8" s="23">
        <f>IF(($E8       =0),0,(((($H8       /$E8       )^(1/3))-1)*100))</f>
        <v>9.2414214417654517</v>
      </c>
    </row>
    <row r="9" spans="1:11" x14ac:dyDescent="0.2">
      <c r="A9" s="3" t="s">
        <v>17</v>
      </c>
      <c r="B9" s="21" t="s">
        <v>20</v>
      </c>
      <c r="C9" s="41">
        <v>71824596</v>
      </c>
      <c r="D9" s="41">
        <v>59663482</v>
      </c>
      <c r="E9" s="41">
        <v>33340331</v>
      </c>
      <c r="F9" s="41">
        <v>58753094</v>
      </c>
      <c r="G9" s="42">
        <v>63321546</v>
      </c>
      <c r="H9" s="43">
        <v>67235568</v>
      </c>
      <c r="I9" s="22">
        <f>IF(($E9       =0),0,((($F9       /$E9       )-1)*100))</f>
        <v>76.222287655152556</v>
      </c>
      <c r="J9" s="23">
        <f>IF(($E9       =0),0,(((($H9       /$E9       )^(1/3))-1)*100))</f>
        <v>26.340635470150218</v>
      </c>
    </row>
    <row r="10" spans="1:11" x14ac:dyDescent="0.2">
      <c r="A10" s="3" t="s">
        <v>17</v>
      </c>
      <c r="B10" s="21" t="s">
        <v>21</v>
      </c>
      <c r="C10" s="41">
        <v>42677887</v>
      </c>
      <c r="D10" s="41">
        <v>66135278</v>
      </c>
      <c r="E10" s="41">
        <v>34254261</v>
      </c>
      <c r="F10" s="41">
        <v>57824702</v>
      </c>
      <c r="G10" s="42">
        <v>61252685</v>
      </c>
      <c r="H10" s="43">
        <v>65100115</v>
      </c>
      <c r="I10" s="22">
        <f t="shared" ref="I10:I33" si="0">IF(($E10      =0),0,((($F10      /$E10      )-1)*100))</f>
        <v>68.810245242190462</v>
      </c>
      <c r="J10" s="23">
        <f t="shared" ref="J10:J33" si="1">IF(($E10      =0),0,(((($H10      /$E10      )^(1/3))-1)*100))</f>
        <v>23.867028074880658</v>
      </c>
    </row>
    <row r="11" spans="1:11" x14ac:dyDescent="0.2">
      <c r="A11" s="9" t="s">
        <v>17</v>
      </c>
      <c r="B11" s="24" t="s">
        <v>22</v>
      </c>
      <c r="C11" s="44">
        <v>137180282</v>
      </c>
      <c r="D11" s="44">
        <v>142504333</v>
      </c>
      <c r="E11" s="44">
        <v>81836306</v>
      </c>
      <c r="F11" s="44">
        <v>133353964</v>
      </c>
      <c r="G11" s="45">
        <v>142222761</v>
      </c>
      <c r="H11" s="46">
        <v>150901937</v>
      </c>
      <c r="I11" s="25">
        <f t="shared" si="0"/>
        <v>62.952081439257526</v>
      </c>
      <c r="J11" s="26">
        <f t="shared" si="1"/>
        <v>22.626104551390071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47489224</v>
      </c>
      <c r="D13" s="41">
        <v>42466514</v>
      </c>
      <c r="E13" s="41">
        <v>981674</v>
      </c>
      <c r="F13" s="41">
        <v>50163680</v>
      </c>
      <c r="G13" s="42">
        <v>52552070</v>
      </c>
      <c r="H13" s="43">
        <v>54963870</v>
      </c>
      <c r="I13" s="22">
        <f t="shared" si="0"/>
        <v>5010.0141187400295</v>
      </c>
      <c r="J13" s="23">
        <f t="shared" si="1"/>
        <v>282.56332936024586</v>
      </c>
    </row>
    <row r="14" spans="1:11" x14ac:dyDescent="0.2">
      <c r="A14" s="3" t="s">
        <v>17</v>
      </c>
      <c r="B14" s="21" t="s">
        <v>25</v>
      </c>
      <c r="C14" s="41">
        <v>0</v>
      </c>
      <c r="D14" s="41">
        <v>0</v>
      </c>
      <c r="E14" s="41">
        <v>0</v>
      </c>
      <c r="F14" s="41">
        <v>4686538</v>
      </c>
      <c r="G14" s="42">
        <v>4902119</v>
      </c>
      <c r="H14" s="43">
        <v>5127616</v>
      </c>
      <c r="I14" s="22">
        <f t="shared" si="0"/>
        <v>0</v>
      </c>
      <c r="J14" s="23">
        <f t="shared" si="1"/>
        <v>0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25731035</v>
      </c>
      <c r="D16" s="41">
        <v>25819450</v>
      </c>
      <c r="E16" s="41">
        <v>12567310</v>
      </c>
      <c r="F16" s="41">
        <v>25622015</v>
      </c>
      <c r="G16" s="42">
        <v>26800628</v>
      </c>
      <c r="H16" s="43">
        <v>28033457</v>
      </c>
      <c r="I16" s="22">
        <f t="shared" si="0"/>
        <v>103.8782762580059</v>
      </c>
      <c r="J16" s="23">
        <f t="shared" si="1"/>
        <v>30.660638551485665</v>
      </c>
    </row>
    <row r="17" spans="1:10" x14ac:dyDescent="0.2">
      <c r="A17" s="3" t="s">
        <v>17</v>
      </c>
      <c r="B17" s="21" t="s">
        <v>27</v>
      </c>
      <c r="C17" s="41">
        <v>55343202</v>
      </c>
      <c r="D17" s="41">
        <v>50401520</v>
      </c>
      <c r="E17" s="41">
        <v>23570047</v>
      </c>
      <c r="F17" s="41">
        <v>52426070</v>
      </c>
      <c r="G17" s="42">
        <v>54011316</v>
      </c>
      <c r="H17" s="43">
        <v>56497302</v>
      </c>
      <c r="I17" s="29">
        <f t="shared" si="0"/>
        <v>122.42666720180915</v>
      </c>
      <c r="J17" s="30">
        <f t="shared" si="1"/>
        <v>33.830701196670262</v>
      </c>
    </row>
    <row r="18" spans="1:10" x14ac:dyDescent="0.2">
      <c r="A18" s="3" t="s">
        <v>17</v>
      </c>
      <c r="B18" s="24" t="s">
        <v>28</v>
      </c>
      <c r="C18" s="44">
        <v>128563461</v>
      </c>
      <c r="D18" s="44">
        <v>118687484</v>
      </c>
      <c r="E18" s="44">
        <v>37119031</v>
      </c>
      <c r="F18" s="44">
        <v>132898303</v>
      </c>
      <c r="G18" s="45">
        <v>138266133</v>
      </c>
      <c r="H18" s="46">
        <v>144622245</v>
      </c>
      <c r="I18" s="25">
        <f t="shared" si="0"/>
        <v>258.03279185817109</v>
      </c>
      <c r="J18" s="26">
        <f t="shared" si="1"/>
        <v>57.354616740260724</v>
      </c>
    </row>
    <row r="19" spans="1:10" ht="23.25" customHeight="1" x14ac:dyDescent="0.2">
      <c r="A19" s="31" t="s">
        <v>17</v>
      </c>
      <c r="B19" s="32" t="s">
        <v>29</v>
      </c>
      <c r="C19" s="50">
        <v>8616821</v>
      </c>
      <c r="D19" s="50">
        <v>23816849</v>
      </c>
      <c r="E19" s="50">
        <v>44717275</v>
      </c>
      <c r="F19" s="51">
        <v>455661</v>
      </c>
      <c r="G19" s="52">
        <v>3956628</v>
      </c>
      <c r="H19" s="53">
        <v>6279692</v>
      </c>
      <c r="I19" s="33">
        <f t="shared" si="0"/>
        <v>-98.981017962297571</v>
      </c>
      <c r="J19" s="34">
        <f t="shared" si="1"/>
        <v>-48.021827710627541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0</v>
      </c>
      <c r="F22" s="41">
        <v>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750000</v>
      </c>
      <c r="D23" s="41">
        <v>2680000</v>
      </c>
      <c r="E23" s="41">
        <v>1671758</v>
      </c>
      <c r="F23" s="41">
        <v>2680000</v>
      </c>
      <c r="G23" s="42">
        <v>0</v>
      </c>
      <c r="H23" s="43">
        <v>0</v>
      </c>
      <c r="I23" s="36">
        <f t="shared" si="0"/>
        <v>60.310284143996931</v>
      </c>
      <c r="J23" s="23">
        <f t="shared" si="1"/>
        <v>-100</v>
      </c>
    </row>
    <row r="24" spans="1:10" x14ac:dyDescent="0.2">
      <c r="A24" s="9" t="s">
        <v>17</v>
      </c>
      <c r="B24" s="21" t="s">
        <v>33</v>
      </c>
      <c r="C24" s="41">
        <v>20510000</v>
      </c>
      <c r="D24" s="41">
        <v>95833287</v>
      </c>
      <c r="E24" s="41">
        <v>30788200</v>
      </c>
      <c r="F24" s="41">
        <v>21652000</v>
      </c>
      <c r="G24" s="42">
        <v>23915000</v>
      </c>
      <c r="H24" s="43">
        <v>26005000</v>
      </c>
      <c r="I24" s="36">
        <f t="shared" si="0"/>
        <v>-29.674355759674164</v>
      </c>
      <c r="J24" s="23">
        <f t="shared" si="1"/>
        <v>-5.4726420076020137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21260000</v>
      </c>
      <c r="D26" s="44">
        <v>98513287</v>
      </c>
      <c r="E26" s="44">
        <v>32459958</v>
      </c>
      <c r="F26" s="44">
        <v>24332000</v>
      </c>
      <c r="G26" s="45">
        <v>23915000</v>
      </c>
      <c r="H26" s="46">
        <v>26005000</v>
      </c>
      <c r="I26" s="25">
        <f t="shared" si="0"/>
        <v>-25.039952300616044</v>
      </c>
      <c r="J26" s="26">
        <f t="shared" si="1"/>
        <v>-7.124114343179011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12000000</v>
      </c>
      <c r="D28" s="41">
        <v>74787709</v>
      </c>
      <c r="E28" s="41">
        <v>9607391</v>
      </c>
      <c r="F28" s="41">
        <v>12975000</v>
      </c>
      <c r="G28" s="42">
        <v>13559000</v>
      </c>
      <c r="H28" s="43">
        <v>14163000</v>
      </c>
      <c r="I28" s="36">
        <f t="shared" si="0"/>
        <v>35.052273817106027</v>
      </c>
      <c r="J28" s="23">
        <f t="shared" si="1"/>
        <v>13.810744176651779</v>
      </c>
    </row>
    <row r="29" spans="1:10" x14ac:dyDescent="0.2">
      <c r="A29" s="9" t="s">
        <v>17</v>
      </c>
      <c r="B29" s="21" t="s">
        <v>38</v>
      </c>
      <c r="C29" s="41">
        <v>0</v>
      </c>
      <c r="D29" s="41">
        <v>323792</v>
      </c>
      <c r="E29" s="41">
        <v>232910</v>
      </c>
      <c r="F29" s="41">
        <v>0</v>
      </c>
      <c r="G29" s="42">
        <v>1500000</v>
      </c>
      <c r="H29" s="43">
        <v>2800000</v>
      </c>
      <c r="I29" s="36">
        <f t="shared" si="0"/>
        <v>-100</v>
      </c>
      <c r="J29" s="23">
        <f t="shared" si="1"/>
        <v>129.08147212620739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0</v>
      </c>
      <c r="D31" s="41">
        <v>0</v>
      </c>
      <c r="E31" s="41">
        <v>0</v>
      </c>
      <c r="F31" s="41">
        <v>0</v>
      </c>
      <c r="G31" s="42">
        <v>0</v>
      </c>
      <c r="H31" s="43">
        <v>0</v>
      </c>
      <c r="I31" s="36">
        <f t="shared" si="0"/>
        <v>0</v>
      </c>
      <c r="J31" s="23">
        <f t="shared" si="1"/>
        <v>0</v>
      </c>
    </row>
    <row r="32" spans="1:10" x14ac:dyDescent="0.2">
      <c r="A32" s="9" t="s">
        <v>17</v>
      </c>
      <c r="B32" s="21" t="s">
        <v>34</v>
      </c>
      <c r="C32" s="41">
        <v>9260000</v>
      </c>
      <c r="D32" s="41">
        <v>23401786</v>
      </c>
      <c r="E32" s="41">
        <v>22619657</v>
      </c>
      <c r="F32" s="41">
        <v>11357000</v>
      </c>
      <c r="G32" s="42">
        <v>8856000</v>
      </c>
      <c r="H32" s="43">
        <v>9042000</v>
      </c>
      <c r="I32" s="36">
        <f t="shared" si="0"/>
        <v>-49.791457934132247</v>
      </c>
      <c r="J32" s="23">
        <f t="shared" si="1"/>
        <v>-26.335287898026916</v>
      </c>
    </row>
    <row r="33" spans="1:11" ht="13.5" thickBot="1" x14ac:dyDescent="0.25">
      <c r="A33" s="9" t="s">
        <v>17</v>
      </c>
      <c r="B33" s="37" t="s">
        <v>41</v>
      </c>
      <c r="C33" s="57">
        <v>21260000</v>
      </c>
      <c r="D33" s="57">
        <v>98513287</v>
      </c>
      <c r="E33" s="57">
        <v>32459958</v>
      </c>
      <c r="F33" s="57">
        <v>24332000</v>
      </c>
      <c r="G33" s="58">
        <v>23915000</v>
      </c>
      <c r="H33" s="59">
        <v>26005000</v>
      </c>
      <c r="I33" s="38">
        <f t="shared" si="0"/>
        <v>-25.039952300616044</v>
      </c>
      <c r="J33" s="39">
        <f t="shared" si="1"/>
        <v>-7.124114343179011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66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127494640</v>
      </c>
      <c r="D8" s="41">
        <v>130615883</v>
      </c>
      <c r="E8" s="41">
        <v>132542626</v>
      </c>
      <c r="F8" s="41">
        <v>138502709</v>
      </c>
      <c r="G8" s="42">
        <v>145427845</v>
      </c>
      <c r="H8" s="43">
        <v>152699237</v>
      </c>
      <c r="I8" s="22">
        <f>IF(($E8       =0),0,((($F8       /$E8       )-1)*100))</f>
        <v>4.4967292258114799</v>
      </c>
      <c r="J8" s="23">
        <f>IF(($E8       =0),0,(((($H8       /$E8       )^(1/3))-1)*100))</f>
        <v>4.831974411512685</v>
      </c>
    </row>
    <row r="9" spans="1:11" x14ac:dyDescent="0.2">
      <c r="A9" s="3" t="s">
        <v>17</v>
      </c>
      <c r="B9" s="21" t="s">
        <v>20</v>
      </c>
      <c r="C9" s="41">
        <v>542004803</v>
      </c>
      <c r="D9" s="41">
        <v>510840579</v>
      </c>
      <c r="E9" s="41">
        <v>496049409</v>
      </c>
      <c r="F9" s="41">
        <v>573201130</v>
      </c>
      <c r="G9" s="42">
        <v>631235782</v>
      </c>
      <c r="H9" s="43">
        <v>696590202</v>
      </c>
      <c r="I9" s="22">
        <f>IF(($E9       =0),0,((($F9       /$E9       )-1)*100))</f>
        <v>15.553233125613897</v>
      </c>
      <c r="J9" s="23">
        <f>IF(($E9       =0),0,(((($H9       /$E9       )^(1/3))-1)*100))</f>
        <v>11.982667465960883</v>
      </c>
    </row>
    <row r="10" spans="1:11" x14ac:dyDescent="0.2">
      <c r="A10" s="3" t="s">
        <v>17</v>
      </c>
      <c r="B10" s="21" t="s">
        <v>21</v>
      </c>
      <c r="C10" s="41">
        <v>293373040</v>
      </c>
      <c r="D10" s="41">
        <v>263053952</v>
      </c>
      <c r="E10" s="41">
        <v>162638193</v>
      </c>
      <c r="F10" s="41">
        <v>267106157</v>
      </c>
      <c r="G10" s="42">
        <v>279336709</v>
      </c>
      <c r="H10" s="43">
        <v>291851487</v>
      </c>
      <c r="I10" s="22">
        <f t="shared" ref="I10:I33" si="0">IF(($E10      =0),0,((($F10      /$E10      )-1)*100))</f>
        <v>64.233352617241636</v>
      </c>
      <c r="J10" s="23">
        <f t="shared" ref="J10:J33" si="1">IF(($E10      =0),0,(((($H10      /$E10      )^(1/3))-1)*100))</f>
        <v>21.519635075631548</v>
      </c>
    </row>
    <row r="11" spans="1:11" x14ac:dyDescent="0.2">
      <c r="A11" s="9" t="s">
        <v>17</v>
      </c>
      <c r="B11" s="24" t="s">
        <v>22</v>
      </c>
      <c r="C11" s="44">
        <v>962872483</v>
      </c>
      <c r="D11" s="44">
        <v>904510414</v>
      </c>
      <c r="E11" s="44">
        <v>791230228</v>
      </c>
      <c r="F11" s="44">
        <v>978809996</v>
      </c>
      <c r="G11" s="45">
        <v>1056000336</v>
      </c>
      <c r="H11" s="46">
        <v>1141140926</v>
      </c>
      <c r="I11" s="25">
        <f t="shared" si="0"/>
        <v>23.707356135033809</v>
      </c>
      <c r="J11" s="26">
        <f t="shared" si="1"/>
        <v>12.982748860449767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357851042</v>
      </c>
      <c r="D13" s="41">
        <v>340581008</v>
      </c>
      <c r="E13" s="41">
        <v>313164810</v>
      </c>
      <c r="F13" s="41">
        <v>368329274</v>
      </c>
      <c r="G13" s="42">
        <v>382402279</v>
      </c>
      <c r="H13" s="43">
        <v>397784946</v>
      </c>
      <c r="I13" s="22">
        <f t="shared" si="0"/>
        <v>17.615154141999547</v>
      </c>
      <c r="J13" s="23">
        <f t="shared" si="1"/>
        <v>8.2991703178752587</v>
      </c>
    </row>
    <row r="14" spans="1:11" x14ac:dyDescent="0.2">
      <c r="A14" s="3" t="s">
        <v>17</v>
      </c>
      <c r="B14" s="21" t="s">
        <v>25</v>
      </c>
      <c r="C14" s="41">
        <v>19500000</v>
      </c>
      <c r="D14" s="41">
        <v>42000000</v>
      </c>
      <c r="E14" s="41">
        <v>0</v>
      </c>
      <c r="F14" s="41">
        <v>43000000</v>
      </c>
      <c r="G14" s="42">
        <v>44400000</v>
      </c>
      <c r="H14" s="43">
        <v>46320000</v>
      </c>
      <c r="I14" s="22">
        <f t="shared" si="0"/>
        <v>0</v>
      </c>
      <c r="J14" s="23">
        <f t="shared" si="1"/>
        <v>0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255129002</v>
      </c>
      <c r="D16" s="41">
        <v>255130000</v>
      </c>
      <c r="E16" s="41">
        <v>212956707</v>
      </c>
      <c r="F16" s="41">
        <v>299200000</v>
      </c>
      <c r="G16" s="42">
        <v>337198400</v>
      </c>
      <c r="H16" s="43">
        <v>380022597</v>
      </c>
      <c r="I16" s="22">
        <f t="shared" si="0"/>
        <v>40.498040289475369</v>
      </c>
      <c r="J16" s="23">
        <f t="shared" si="1"/>
        <v>21.294013399442523</v>
      </c>
    </row>
    <row r="17" spans="1:10" x14ac:dyDescent="0.2">
      <c r="A17" s="3" t="s">
        <v>17</v>
      </c>
      <c r="B17" s="21" t="s">
        <v>27</v>
      </c>
      <c r="C17" s="41">
        <v>263982566</v>
      </c>
      <c r="D17" s="41">
        <v>248780606</v>
      </c>
      <c r="E17" s="41">
        <v>112687020</v>
      </c>
      <c r="F17" s="41">
        <v>254587544</v>
      </c>
      <c r="G17" s="42">
        <v>264417940</v>
      </c>
      <c r="H17" s="43">
        <v>274812348</v>
      </c>
      <c r="I17" s="29">
        <f t="shared" si="0"/>
        <v>125.9244622850085</v>
      </c>
      <c r="J17" s="30">
        <f t="shared" si="1"/>
        <v>34.602806833275437</v>
      </c>
    </row>
    <row r="18" spans="1:10" x14ac:dyDescent="0.2">
      <c r="A18" s="3" t="s">
        <v>17</v>
      </c>
      <c r="B18" s="24" t="s">
        <v>28</v>
      </c>
      <c r="C18" s="44">
        <v>896462610</v>
      </c>
      <c r="D18" s="44">
        <v>886491614</v>
      </c>
      <c r="E18" s="44">
        <v>638808537</v>
      </c>
      <c r="F18" s="44">
        <v>965116818</v>
      </c>
      <c r="G18" s="45">
        <v>1028418619</v>
      </c>
      <c r="H18" s="46">
        <v>1098939891</v>
      </c>
      <c r="I18" s="25">
        <f t="shared" si="0"/>
        <v>51.0807639691891</v>
      </c>
      <c r="J18" s="26">
        <f t="shared" si="1"/>
        <v>19.821405347684461</v>
      </c>
    </row>
    <row r="19" spans="1:10" ht="23.25" customHeight="1" x14ac:dyDescent="0.2">
      <c r="A19" s="31" t="s">
        <v>17</v>
      </c>
      <c r="B19" s="32" t="s">
        <v>29</v>
      </c>
      <c r="C19" s="50">
        <v>66409873</v>
      </c>
      <c r="D19" s="50">
        <v>18018800</v>
      </c>
      <c r="E19" s="50">
        <v>152421691</v>
      </c>
      <c r="F19" s="51">
        <v>13693178</v>
      </c>
      <c r="G19" s="52">
        <v>27581717</v>
      </c>
      <c r="H19" s="53">
        <v>42201035</v>
      </c>
      <c r="I19" s="33">
        <f t="shared" si="0"/>
        <v>-91.016253716802026</v>
      </c>
      <c r="J19" s="34">
        <f t="shared" si="1"/>
        <v>-34.823338824671332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16200000</v>
      </c>
      <c r="D22" s="41">
        <v>18200000</v>
      </c>
      <c r="E22" s="41">
        <v>4636203</v>
      </c>
      <c r="F22" s="41">
        <v>0</v>
      </c>
      <c r="G22" s="42">
        <v>0</v>
      </c>
      <c r="H22" s="43">
        <v>0</v>
      </c>
      <c r="I22" s="36">
        <f t="shared" si="0"/>
        <v>-100</v>
      </c>
      <c r="J22" s="23">
        <f t="shared" si="1"/>
        <v>-100</v>
      </c>
    </row>
    <row r="23" spans="1:10" x14ac:dyDescent="0.2">
      <c r="A23" s="9" t="s">
        <v>17</v>
      </c>
      <c r="B23" s="21" t="s">
        <v>32</v>
      </c>
      <c r="C23" s="41">
        <v>54676028</v>
      </c>
      <c r="D23" s="41">
        <v>46804196</v>
      </c>
      <c r="E23" s="41">
        <v>27973576</v>
      </c>
      <c r="F23" s="41">
        <v>37431167</v>
      </c>
      <c r="G23" s="42">
        <v>22426109</v>
      </c>
      <c r="H23" s="43">
        <v>12967565</v>
      </c>
      <c r="I23" s="36">
        <f t="shared" si="0"/>
        <v>33.809016766394116</v>
      </c>
      <c r="J23" s="23">
        <f t="shared" si="1"/>
        <v>-22.606679186577207</v>
      </c>
    </row>
    <row r="24" spans="1:10" x14ac:dyDescent="0.2">
      <c r="A24" s="9" t="s">
        <v>17</v>
      </c>
      <c r="B24" s="21" t="s">
        <v>33</v>
      </c>
      <c r="C24" s="41">
        <v>93153255</v>
      </c>
      <c r="D24" s="41">
        <v>96047217</v>
      </c>
      <c r="E24" s="41">
        <v>71644420</v>
      </c>
      <c r="F24" s="41">
        <v>88322392</v>
      </c>
      <c r="G24" s="42">
        <v>108648022</v>
      </c>
      <c r="H24" s="43">
        <v>114217239</v>
      </c>
      <c r="I24" s="36">
        <f t="shared" si="0"/>
        <v>23.278815014484032</v>
      </c>
      <c r="J24" s="23">
        <f t="shared" si="1"/>
        <v>16.819792051161244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164029283</v>
      </c>
      <c r="D26" s="44">
        <v>161051413</v>
      </c>
      <c r="E26" s="44">
        <v>104254199</v>
      </c>
      <c r="F26" s="44">
        <v>125753559</v>
      </c>
      <c r="G26" s="45">
        <v>131074131</v>
      </c>
      <c r="H26" s="46">
        <v>127184804</v>
      </c>
      <c r="I26" s="25">
        <f t="shared" si="0"/>
        <v>20.622056671309718</v>
      </c>
      <c r="J26" s="26">
        <f t="shared" si="1"/>
        <v>6.8514835507542227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12747826</v>
      </c>
      <c r="D28" s="41">
        <v>15103758</v>
      </c>
      <c r="E28" s="41">
        <v>9732429</v>
      </c>
      <c r="F28" s="41">
        <v>12998003</v>
      </c>
      <c r="G28" s="42">
        <v>22072174</v>
      </c>
      <c r="H28" s="43">
        <v>28927191</v>
      </c>
      <c r="I28" s="36">
        <f t="shared" si="0"/>
        <v>33.553535299358472</v>
      </c>
      <c r="J28" s="23">
        <f t="shared" si="1"/>
        <v>43.778850234305523</v>
      </c>
    </row>
    <row r="29" spans="1:10" x14ac:dyDescent="0.2">
      <c r="A29" s="9" t="s">
        <v>17</v>
      </c>
      <c r="B29" s="21" t="s">
        <v>38</v>
      </c>
      <c r="C29" s="41">
        <v>32983757</v>
      </c>
      <c r="D29" s="41">
        <v>38759689</v>
      </c>
      <c r="E29" s="41">
        <v>23686108</v>
      </c>
      <c r="F29" s="41">
        <v>36086601</v>
      </c>
      <c r="G29" s="42">
        <v>21130435</v>
      </c>
      <c r="H29" s="43">
        <v>15176358</v>
      </c>
      <c r="I29" s="36">
        <f t="shared" si="0"/>
        <v>52.353442785957057</v>
      </c>
      <c r="J29" s="23">
        <f t="shared" si="1"/>
        <v>-13.789938975149274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13180325</v>
      </c>
      <c r="D31" s="41">
        <v>15416315</v>
      </c>
      <c r="E31" s="41">
        <v>6327583</v>
      </c>
      <c r="F31" s="41">
        <v>19039846</v>
      </c>
      <c r="G31" s="42">
        <v>18604000</v>
      </c>
      <c r="H31" s="43">
        <v>21935755</v>
      </c>
      <c r="I31" s="36">
        <f t="shared" si="0"/>
        <v>200.90235086604162</v>
      </c>
      <c r="J31" s="23">
        <f t="shared" si="1"/>
        <v>51.346220069237411</v>
      </c>
    </row>
    <row r="32" spans="1:10" x14ac:dyDescent="0.2">
      <c r="A32" s="9" t="s">
        <v>17</v>
      </c>
      <c r="B32" s="21" t="s">
        <v>34</v>
      </c>
      <c r="C32" s="41">
        <v>105117375</v>
      </c>
      <c r="D32" s="41">
        <v>91771651</v>
      </c>
      <c r="E32" s="41">
        <v>64508079</v>
      </c>
      <c r="F32" s="41">
        <v>57629109</v>
      </c>
      <c r="G32" s="42">
        <v>69267522</v>
      </c>
      <c r="H32" s="43">
        <v>61145500</v>
      </c>
      <c r="I32" s="36">
        <f t="shared" si="0"/>
        <v>-10.663734072750797</v>
      </c>
      <c r="J32" s="23">
        <f t="shared" si="1"/>
        <v>-1.7686459548342692</v>
      </c>
    </row>
    <row r="33" spans="1:11" ht="13.5" thickBot="1" x14ac:dyDescent="0.25">
      <c r="A33" s="9" t="s">
        <v>17</v>
      </c>
      <c r="B33" s="37" t="s">
        <v>41</v>
      </c>
      <c r="C33" s="57">
        <v>164029283</v>
      </c>
      <c r="D33" s="57">
        <v>161051413</v>
      </c>
      <c r="E33" s="57">
        <v>104254199</v>
      </c>
      <c r="F33" s="57">
        <v>125753559</v>
      </c>
      <c r="G33" s="58">
        <v>131074131</v>
      </c>
      <c r="H33" s="59">
        <v>127184804</v>
      </c>
      <c r="I33" s="38">
        <f t="shared" si="0"/>
        <v>20.622056671309718</v>
      </c>
      <c r="J33" s="39">
        <f t="shared" si="1"/>
        <v>6.8514835507542227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67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0</v>
      </c>
      <c r="D8" s="41">
        <v>0</v>
      </c>
      <c r="E8" s="41">
        <v>0</v>
      </c>
      <c r="F8" s="41">
        <v>0</v>
      </c>
      <c r="G8" s="42">
        <v>0</v>
      </c>
      <c r="H8" s="43">
        <v>0</v>
      </c>
      <c r="I8" s="22">
        <f>IF(($E8       =0),0,((($F8       /$E8       )-1)*100))</f>
        <v>0</v>
      </c>
      <c r="J8" s="23">
        <f>IF(($E8       =0),0,(((($H8       /$E8       )^(1/3))-1)*100))</f>
        <v>0</v>
      </c>
    </row>
    <row r="9" spans="1:11" x14ac:dyDescent="0.2">
      <c r="A9" s="3" t="s">
        <v>17</v>
      </c>
      <c r="B9" s="21" t="s">
        <v>20</v>
      </c>
      <c r="C9" s="41">
        <v>0</v>
      </c>
      <c r="D9" s="41">
        <v>0</v>
      </c>
      <c r="E9" s="41">
        <v>0</v>
      </c>
      <c r="F9" s="41">
        <v>0</v>
      </c>
      <c r="G9" s="42">
        <v>0</v>
      </c>
      <c r="H9" s="43">
        <v>0</v>
      </c>
      <c r="I9" s="22">
        <f>IF(($E9       =0),0,((($F9       /$E9       )-1)*100))</f>
        <v>0</v>
      </c>
      <c r="J9" s="23">
        <f>IF(($E9       =0),0,(((($H9       /$E9       )^(1/3))-1)*100))</f>
        <v>0</v>
      </c>
    </row>
    <row r="10" spans="1:11" x14ac:dyDescent="0.2">
      <c r="A10" s="3" t="s">
        <v>17</v>
      </c>
      <c r="B10" s="21" t="s">
        <v>21</v>
      </c>
      <c r="C10" s="41">
        <v>87133000</v>
      </c>
      <c r="D10" s="41">
        <v>87253000</v>
      </c>
      <c r="E10" s="41">
        <v>83495006</v>
      </c>
      <c r="F10" s="41">
        <v>91824000</v>
      </c>
      <c r="G10" s="42">
        <v>94530000</v>
      </c>
      <c r="H10" s="43">
        <v>96746000</v>
      </c>
      <c r="I10" s="22">
        <f t="shared" ref="I10:I33" si="0">IF(($E10      =0),0,((($F10      /$E10      )-1)*100))</f>
        <v>9.9754397286946794</v>
      </c>
      <c r="J10" s="23">
        <f t="shared" ref="J10:J33" si="1">IF(($E10      =0),0,(((($H10      /$E10      )^(1/3))-1)*100))</f>
        <v>5.0326136256887422</v>
      </c>
    </row>
    <row r="11" spans="1:11" x14ac:dyDescent="0.2">
      <c r="A11" s="9" t="s">
        <v>17</v>
      </c>
      <c r="B11" s="24" t="s">
        <v>22</v>
      </c>
      <c r="C11" s="44">
        <v>87133000</v>
      </c>
      <c r="D11" s="44">
        <v>87253000</v>
      </c>
      <c r="E11" s="44">
        <v>83495006</v>
      </c>
      <c r="F11" s="44">
        <v>91824000</v>
      </c>
      <c r="G11" s="45">
        <v>94530000</v>
      </c>
      <c r="H11" s="46">
        <v>96746000</v>
      </c>
      <c r="I11" s="25">
        <f t="shared" si="0"/>
        <v>9.9754397286946794</v>
      </c>
      <c r="J11" s="26">
        <f t="shared" si="1"/>
        <v>5.0326136256887422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62070555</v>
      </c>
      <c r="D13" s="41">
        <v>59126681</v>
      </c>
      <c r="E13" s="41">
        <v>44663412</v>
      </c>
      <c r="F13" s="41">
        <v>64509119</v>
      </c>
      <c r="G13" s="42">
        <v>64063795</v>
      </c>
      <c r="H13" s="43">
        <v>66756317</v>
      </c>
      <c r="I13" s="22">
        <f t="shared" si="0"/>
        <v>44.433925021223189</v>
      </c>
      <c r="J13" s="23">
        <f t="shared" si="1"/>
        <v>14.33525296881044</v>
      </c>
    </row>
    <row r="14" spans="1:11" x14ac:dyDescent="0.2">
      <c r="A14" s="3" t="s">
        <v>17</v>
      </c>
      <c r="B14" s="21" t="s">
        <v>25</v>
      </c>
      <c r="C14" s="41">
        <v>0</v>
      </c>
      <c r="D14" s="41">
        <v>0</v>
      </c>
      <c r="E14" s="41">
        <v>0</v>
      </c>
      <c r="F14" s="41">
        <v>0</v>
      </c>
      <c r="G14" s="42">
        <v>0</v>
      </c>
      <c r="H14" s="43">
        <v>0</v>
      </c>
      <c r="I14" s="22">
        <f t="shared" si="0"/>
        <v>0</v>
      </c>
      <c r="J14" s="23">
        <f t="shared" si="1"/>
        <v>0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0</v>
      </c>
      <c r="D16" s="41">
        <v>0</v>
      </c>
      <c r="E16" s="41">
        <v>0</v>
      </c>
      <c r="F16" s="41">
        <v>0</v>
      </c>
      <c r="G16" s="42">
        <v>0</v>
      </c>
      <c r="H16" s="43">
        <v>0</v>
      </c>
      <c r="I16" s="22">
        <f t="shared" si="0"/>
        <v>0</v>
      </c>
      <c r="J16" s="23">
        <f t="shared" si="1"/>
        <v>0</v>
      </c>
    </row>
    <row r="17" spans="1:10" x14ac:dyDescent="0.2">
      <c r="A17" s="3" t="s">
        <v>17</v>
      </c>
      <c r="B17" s="21" t="s">
        <v>27</v>
      </c>
      <c r="C17" s="41">
        <v>24229803</v>
      </c>
      <c r="D17" s="41">
        <v>27419370</v>
      </c>
      <c r="E17" s="41">
        <v>21262292</v>
      </c>
      <c r="F17" s="41">
        <v>25362870</v>
      </c>
      <c r="G17" s="42">
        <v>24130142</v>
      </c>
      <c r="H17" s="43">
        <v>24215044</v>
      </c>
      <c r="I17" s="29">
        <f t="shared" si="0"/>
        <v>19.285681901085727</v>
      </c>
      <c r="J17" s="30">
        <f t="shared" si="1"/>
        <v>4.4299479314151569</v>
      </c>
    </row>
    <row r="18" spans="1:10" x14ac:dyDescent="0.2">
      <c r="A18" s="3" t="s">
        <v>17</v>
      </c>
      <c r="B18" s="24" t="s">
        <v>28</v>
      </c>
      <c r="C18" s="44">
        <v>86300358</v>
      </c>
      <c r="D18" s="44">
        <v>86546051</v>
      </c>
      <c r="E18" s="44">
        <v>65925704</v>
      </c>
      <c r="F18" s="44">
        <v>89871989</v>
      </c>
      <c r="G18" s="45">
        <v>88193937</v>
      </c>
      <c r="H18" s="46">
        <v>90971361</v>
      </c>
      <c r="I18" s="25">
        <f t="shared" si="0"/>
        <v>36.323138847330313</v>
      </c>
      <c r="J18" s="26">
        <f t="shared" si="1"/>
        <v>11.331135514516276</v>
      </c>
    </row>
    <row r="19" spans="1:10" ht="23.25" customHeight="1" x14ac:dyDescent="0.2">
      <c r="A19" s="31" t="s">
        <v>17</v>
      </c>
      <c r="B19" s="32" t="s">
        <v>29</v>
      </c>
      <c r="C19" s="50">
        <v>832642</v>
      </c>
      <c r="D19" s="50">
        <v>706949</v>
      </c>
      <c r="E19" s="50">
        <v>17569302</v>
      </c>
      <c r="F19" s="51">
        <v>1952011</v>
      </c>
      <c r="G19" s="52">
        <v>6336063</v>
      </c>
      <c r="H19" s="53">
        <v>5774639</v>
      </c>
      <c r="I19" s="33">
        <f t="shared" si="0"/>
        <v>-88.889649685570888</v>
      </c>
      <c r="J19" s="34">
        <f t="shared" si="1"/>
        <v>-30.98818588508837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0</v>
      </c>
      <c r="F22" s="41">
        <v>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450000</v>
      </c>
      <c r="D23" s="41">
        <v>148000</v>
      </c>
      <c r="E23" s="41">
        <v>197502</v>
      </c>
      <c r="F23" s="41">
        <v>1440000</v>
      </c>
      <c r="G23" s="42">
        <v>680000</v>
      </c>
      <c r="H23" s="43">
        <v>680000</v>
      </c>
      <c r="I23" s="36">
        <f t="shared" si="0"/>
        <v>629.10654069325881</v>
      </c>
      <c r="J23" s="23">
        <f t="shared" si="1"/>
        <v>51.000761787734341</v>
      </c>
    </row>
    <row r="24" spans="1:10" x14ac:dyDescent="0.2">
      <c r="A24" s="9" t="s">
        <v>17</v>
      </c>
      <c r="B24" s="21" t="s">
        <v>33</v>
      </c>
      <c r="C24" s="41">
        <v>1000000</v>
      </c>
      <c r="D24" s="41">
        <v>1530000</v>
      </c>
      <c r="E24" s="41">
        <v>195496</v>
      </c>
      <c r="F24" s="41">
        <v>1300000</v>
      </c>
      <c r="G24" s="42">
        <v>1300000</v>
      </c>
      <c r="H24" s="43">
        <v>1300000</v>
      </c>
      <c r="I24" s="36">
        <f t="shared" si="0"/>
        <v>564.97524246020384</v>
      </c>
      <c r="J24" s="23">
        <f t="shared" si="1"/>
        <v>88.047901863062265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1450000</v>
      </c>
      <c r="D26" s="44">
        <v>1678000</v>
      </c>
      <c r="E26" s="44">
        <v>392998</v>
      </c>
      <c r="F26" s="44">
        <v>2740000</v>
      </c>
      <c r="G26" s="45">
        <v>1980000</v>
      </c>
      <c r="H26" s="46">
        <v>1980000</v>
      </c>
      <c r="I26" s="25">
        <f t="shared" si="0"/>
        <v>597.20456592654421</v>
      </c>
      <c r="J26" s="26">
        <f t="shared" si="1"/>
        <v>71.431891386017838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0</v>
      </c>
      <c r="D28" s="41">
        <v>0</v>
      </c>
      <c r="E28" s="41">
        <v>0</v>
      </c>
      <c r="F28" s="41">
        <v>0</v>
      </c>
      <c r="G28" s="42">
        <v>0</v>
      </c>
      <c r="H28" s="43">
        <v>0</v>
      </c>
      <c r="I28" s="36">
        <f t="shared" si="0"/>
        <v>0</v>
      </c>
      <c r="J28" s="23">
        <f t="shared" si="1"/>
        <v>0</v>
      </c>
    </row>
    <row r="29" spans="1:10" x14ac:dyDescent="0.2">
      <c r="A29" s="9" t="s">
        <v>17</v>
      </c>
      <c r="B29" s="21" t="s">
        <v>38</v>
      </c>
      <c r="C29" s="41">
        <v>0</v>
      </c>
      <c r="D29" s="41">
        <v>0</v>
      </c>
      <c r="E29" s="41">
        <v>0</v>
      </c>
      <c r="F29" s="41">
        <v>0</v>
      </c>
      <c r="G29" s="42">
        <v>0</v>
      </c>
      <c r="H29" s="43">
        <v>0</v>
      </c>
      <c r="I29" s="36">
        <f t="shared" si="0"/>
        <v>0</v>
      </c>
      <c r="J29" s="23">
        <f t="shared" si="1"/>
        <v>0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0</v>
      </c>
      <c r="D31" s="41">
        <v>0</v>
      </c>
      <c r="E31" s="41">
        <v>0</v>
      </c>
      <c r="F31" s="41">
        <v>0</v>
      </c>
      <c r="G31" s="42">
        <v>0</v>
      </c>
      <c r="H31" s="43">
        <v>0</v>
      </c>
      <c r="I31" s="36">
        <f t="shared" si="0"/>
        <v>0</v>
      </c>
      <c r="J31" s="23">
        <f t="shared" si="1"/>
        <v>0</v>
      </c>
    </row>
    <row r="32" spans="1:10" x14ac:dyDescent="0.2">
      <c r="A32" s="9" t="s">
        <v>17</v>
      </c>
      <c r="B32" s="21" t="s">
        <v>34</v>
      </c>
      <c r="C32" s="41">
        <v>1450000</v>
      </c>
      <c r="D32" s="41">
        <v>1713000</v>
      </c>
      <c r="E32" s="41">
        <v>392998</v>
      </c>
      <c r="F32" s="41">
        <v>2740000</v>
      </c>
      <c r="G32" s="42">
        <v>1980000</v>
      </c>
      <c r="H32" s="43">
        <v>1980000</v>
      </c>
      <c r="I32" s="36">
        <f t="shared" si="0"/>
        <v>597.20456592654421</v>
      </c>
      <c r="J32" s="23">
        <f t="shared" si="1"/>
        <v>71.431891386017838</v>
      </c>
    </row>
    <row r="33" spans="1:11" ht="13.5" thickBot="1" x14ac:dyDescent="0.25">
      <c r="A33" s="9" t="s">
        <v>17</v>
      </c>
      <c r="B33" s="37" t="s">
        <v>41</v>
      </c>
      <c r="C33" s="57">
        <v>1450000</v>
      </c>
      <c r="D33" s="57">
        <v>1713000</v>
      </c>
      <c r="E33" s="57">
        <v>392998</v>
      </c>
      <c r="F33" s="57">
        <v>2740000</v>
      </c>
      <c r="G33" s="58">
        <v>1980000</v>
      </c>
      <c r="H33" s="59">
        <v>1980000</v>
      </c>
      <c r="I33" s="38">
        <f t="shared" si="0"/>
        <v>597.20456592654421</v>
      </c>
      <c r="J33" s="39">
        <f t="shared" si="1"/>
        <v>71.431891386017838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68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627645850</v>
      </c>
      <c r="D8" s="41">
        <v>610074250</v>
      </c>
      <c r="E8" s="41">
        <v>635619236</v>
      </c>
      <c r="F8" s="41">
        <v>660893479</v>
      </c>
      <c r="G8" s="42">
        <v>706942688</v>
      </c>
      <c r="H8" s="43">
        <v>746365257</v>
      </c>
      <c r="I8" s="22">
        <f>IF(($E8       =0),0,((($F8       /$E8       )-1)*100))</f>
        <v>3.9763181427693528</v>
      </c>
      <c r="J8" s="23">
        <f>IF(($E8       =0),0,(((($H8       /$E8       )^(1/3))-1)*100))</f>
        <v>5.4997574106333547</v>
      </c>
    </row>
    <row r="9" spans="1:11" x14ac:dyDescent="0.2">
      <c r="A9" s="3" t="s">
        <v>17</v>
      </c>
      <c r="B9" s="21" t="s">
        <v>20</v>
      </c>
      <c r="C9" s="41">
        <v>1373211322</v>
      </c>
      <c r="D9" s="41">
        <v>1368151322</v>
      </c>
      <c r="E9" s="41">
        <v>1196652708</v>
      </c>
      <c r="F9" s="41">
        <v>1517255535</v>
      </c>
      <c r="G9" s="42">
        <v>1664237919</v>
      </c>
      <c r="H9" s="43">
        <v>1825804815</v>
      </c>
      <c r="I9" s="22">
        <f>IF(($E9       =0),0,((($F9       /$E9       )-1)*100))</f>
        <v>26.791635104877898</v>
      </c>
      <c r="J9" s="23">
        <f>IF(($E9       =0),0,(((($H9       /$E9       )^(1/3))-1)*100))</f>
        <v>15.122993367373482</v>
      </c>
    </row>
    <row r="10" spans="1:11" x14ac:dyDescent="0.2">
      <c r="A10" s="3" t="s">
        <v>17</v>
      </c>
      <c r="B10" s="21" t="s">
        <v>21</v>
      </c>
      <c r="C10" s="41">
        <v>486351800</v>
      </c>
      <c r="D10" s="41">
        <v>517751719</v>
      </c>
      <c r="E10" s="41">
        <v>569308062</v>
      </c>
      <c r="F10" s="41">
        <v>541454780</v>
      </c>
      <c r="G10" s="42">
        <v>561781134</v>
      </c>
      <c r="H10" s="43">
        <v>592673294</v>
      </c>
      <c r="I10" s="22">
        <f t="shared" ref="I10:I33" si="0">IF(($E10      =0),0,((($F10      /$E10      )-1)*100))</f>
        <v>-4.8924798117473305</v>
      </c>
      <c r="J10" s="23">
        <f t="shared" ref="J10:J33" si="1">IF(($E10      =0),0,(((($H10      /$E10      )^(1/3))-1)*100))</f>
        <v>1.3497483730344317</v>
      </c>
    </row>
    <row r="11" spans="1:11" x14ac:dyDescent="0.2">
      <c r="A11" s="9" t="s">
        <v>17</v>
      </c>
      <c r="B11" s="24" t="s">
        <v>22</v>
      </c>
      <c r="C11" s="44">
        <v>2487208972</v>
      </c>
      <c r="D11" s="44">
        <v>2495977291</v>
      </c>
      <c r="E11" s="44">
        <v>2401580006</v>
      </c>
      <c r="F11" s="44">
        <v>2719603794</v>
      </c>
      <c r="G11" s="45">
        <v>2932961741</v>
      </c>
      <c r="H11" s="46">
        <v>3164843366</v>
      </c>
      <c r="I11" s="25">
        <f t="shared" si="0"/>
        <v>13.242273303636098</v>
      </c>
      <c r="J11" s="26">
        <f t="shared" si="1"/>
        <v>9.6356310075068627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849403016</v>
      </c>
      <c r="D13" s="41">
        <v>849970016</v>
      </c>
      <c r="E13" s="41">
        <v>784718329</v>
      </c>
      <c r="F13" s="41">
        <v>881637275</v>
      </c>
      <c r="G13" s="42">
        <v>963474715</v>
      </c>
      <c r="H13" s="43">
        <v>1016709172</v>
      </c>
      <c r="I13" s="22">
        <f t="shared" si="0"/>
        <v>12.3507942172713</v>
      </c>
      <c r="J13" s="23">
        <f t="shared" si="1"/>
        <v>9.0170221523937499</v>
      </c>
    </row>
    <row r="14" spans="1:11" x14ac:dyDescent="0.2">
      <c r="A14" s="3" t="s">
        <v>17</v>
      </c>
      <c r="B14" s="21" t="s">
        <v>25</v>
      </c>
      <c r="C14" s="41">
        <v>0</v>
      </c>
      <c r="D14" s="41">
        <v>397000000</v>
      </c>
      <c r="E14" s="41">
        <v>397000000</v>
      </c>
      <c r="F14" s="41">
        <v>317500000</v>
      </c>
      <c r="G14" s="42">
        <v>336730000</v>
      </c>
      <c r="H14" s="43">
        <v>356179650</v>
      </c>
      <c r="I14" s="22">
        <f t="shared" si="0"/>
        <v>-20.02518891687658</v>
      </c>
      <c r="J14" s="23">
        <f t="shared" si="1"/>
        <v>-3.552080159084281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682000000</v>
      </c>
      <c r="D16" s="41">
        <v>682000000</v>
      </c>
      <c r="E16" s="41">
        <v>582586771</v>
      </c>
      <c r="F16" s="41">
        <v>785000000</v>
      </c>
      <c r="G16" s="42">
        <v>901600000</v>
      </c>
      <c r="H16" s="43">
        <v>1016103200</v>
      </c>
      <c r="I16" s="22">
        <f t="shared" si="0"/>
        <v>34.743876633614803</v>
      </c>
      <c r="J16" s="23">
        <f t="shared" si="1"/>
        <v>20.372071229885226</v>
      </c>
    </row>
    <row r="17" spans="1:10" x14ac:dyDescent="0.2">
      <c r="A17" s="3" t="s">
        <v>17</v>
      </c>
      <c r="B17" s="21" t="s">
        <v>27</v>
      </c>
      <c r="C17" s="41">
        <v>933724652</v>
      </c>
      <c r="D17" s="41">
        <v>769234571</v>
      </c>
      <c r="E17" s="41">
        <v>661596940</v>
      </c>
      <c r="F17" s="41">
        <v>707115107</v>
      </c>
      <c r="G17" s="42">
        <v>691369923</v>
      </c>
      <c r="H17" s="43">
        <v>729164175</v>
      </c>
      <c r="I17" s="29">
        <f t="shared" si="0"/>
        <v>6.8800449711874379</v>
      </c>
      <c r="J17" s="30">
        <f t="shared" si="1"/>
        <v>3.294519166365717</v>
      </c>
    </row>
    <row r="18" spans="1:10" x14ac:dyDescent="0.2">
      <c r="A18" s="3" t="s">
        <v>17</v>
      </c>
      <c r="B18" s="24" t="s">
        <v>28</v>
      </c>
      <c r="C18" s="44">
        <v>2465127668</v>
      </c>
      <c r="D18" s="44">
        <v>2698204587</v>
      </c>
      <c r="E18" s="44">
        <v>2425902040</v>
      </c>
      <c r="F18" s="44">
        <v>2691252382</v>
      </c>
      <c r="G18" s="45">
        <v>2893174638</v>
      </c>
      <c r="H18" s="46">
        <v>3118156197</v>
      </c>
      <c r="I18" s="25">
        <f t="shared" si="0"/>
        <v>10.938213399581453</v>
      </c>
      <c r="J18" s="26">
        <f t="shared" si="1"/>
        <v>8.728034073832136</v>
      </c>
    </row>
    <row r="19" spans="1:10" ht="23.25" customHeight="1" x14ac:dyDescent="0.2">
      <c r="A19" s="31" t="s">
        <v>17</v>
      </c>
      <c r="B19" s="32" t="s">
        <v>29</v>
      </c>
      <c r="C19" s="50">
        <v>22081304</v>
      </c>
      <c r="D19" s="50">
        <v>-202227296</v>
      </c>
      <c r="E19" s="50">
        <v>-24322034</v>
      </c>
      <c r="F19" s="51">
        <v>28351412</v>
      </c>
      <c r="G19" s="52">
        <v>39787103</v>
      </c>
      <c r="H19" s="53">
        <v>46687169</v>
      </c>
      <c r="I19" s="33">
        <f t="shared" si="0"/>
        <v>-216.56678055790891</v>
      </c>
      <c r="J19" s="34">
        <f t="shared" si="1"/>
        <v>-224.27941957632015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0</v>
      </c>
      <c r="F22" s="41">
        <v>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55705000</v>
      </c>
      <c r="D23" s="41">
        <v>55705000</v>
      </c>
      <c r="E23" s="41">
        <v>30019929</v>
      </c>
      <c r="F23" s="41">
        <v>35240000</v>
      </c>
      <c r="G23" s="42">
        <v>49096000</v>
      </c>
      <c r="H23" s="43">
        <v>35500000</v>
      </c>
      <c r="I23" s="36">
        <f t="shared" si="0"/>
        <v>17.388685362980038</v>
      </c>
      <c r="J23" s="23">
        <f t="shared" si="1"/>
        <v>5.7481789849542109</v>
      </c>
    </row>
    <row r="24" spans="1:10" x14ac:dyDescent="0.2">
      <c r="A24" s="9" t="s">
        <v>17</v>
      </c>
      <c r="B24" s="21" t="s">
        <v>33</v>
      </c>
      <c r="C24" s="41">
        <v>134338000</v>
      </c>
      <c r="D24" s="41">
        <v>133188000</v>
      </c>
      <c r="E24" s="41">
        <v>70675486</v>
      </c>
      <c r="F24" s="41">
        <v>214233000</v>
      </c>
      <c r="G24" s="42">
        <v>604187000</v>
      </c>
      <c r="H24" s="43">
        <v>692646000</v>
      </c>
      <c r="I24" s="36">
        <f t="shared" si="0"/>
        <v>203.12207545343233</v>
      </c>
      <c r="J24" s="23">
        <f t="shared" si="1"/>
        <v>114.00019823256793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190043000</v>
      </c>
      <c r="D26" s="44">
        <v>188893000</v>
      </c>
      <c r="E26" s="44">
        <v>100695415</v>
      </c>
      <c r="F26" s="44">
        <v>249473000</v>
      </c>
      <c r="G26" s="45">
        <v>653283000</v>
      </c>
      <c r="H26" s="46">
        <v>728146000</v>
      </c>
      <c r="I26" s="25">
        <f t="shared" si="0"/>
        <v>147.75010858240171</v>
      </c>
      <c r="J26" s="26">
        <f t="shared" si="1"/>
        <v>93.376156477331847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13000000</v>
      </c>
      <c r="D28" s="41">
        <v>13000000</v>
      </c>
      <c r="E28" s="41">
        <v>81785</v>
      </c>
      <c r="F28" s="41">
        <v>125947000</v>
      </c>
      <c r="G28" s="42">
        <v>529000000</v>
      </c>
      <c r="H28" s="43">
        <v>587000000</v>
      </c>
      <c r="I28" s="36">
        <f t="shared" si="0"/>
        <v>153897.67683560555</v>
      </c>
      <c r="J28" s="23">
        <f t="shared" si="1"/>
        <v>1828.9522677085802</v>
      </c>
    </row>
    <row r="29" spans="1:10" x14ac:dyDescent="0.2">
      <c r="A29" s="9" t="s">
        <v>17</v>
      </c>
      <c r="B29" s="21" t="s">
        <v>38</v>
      </c>
      <c r="C29" s="41">
        <v>46000000</v>
      </c>
      <c r="D29" s="41">
        <v>39000000</v>
      </c>
      <c r="E29" s="41">
        <v>31922855</v>
      </c>
      <c r="F29" s="41">
        <v>54026000</v>
      </c>
      <c r="G29" s="42">
        <v>24700000</v>
      </c>
      <c r="H29" s="43">
        <v>28000000</v>
      </c>
      <c r="I29" s="36">
        <f t="shared" si="0"/>
        <v>69.239248807789906</v>
      </c>
      <c r="J29" s="23">
        <f t="shared" si="1"/>
        <v>-4.2764561221545598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27000000</v>
      </c>
      <c r="D31" s="41">
        <v>37700000</v>
      </c>
      <c r="E31" s="41">
        <v>35101628</v>
      </c>
      <c r="F31" s="41">
        <v>42000000</v>
      </c>
      <c r="G31" s="42">
        <v>49137000</v>
      </c>
      <c r="H31" s="43">
        <v>50000000</v>
      </c>
      <c r="I31" s="36">
        <f t="shared" si="0"/>
        <v>19.652569960572762</v>
      </c>
      <c r="J31" s="23">
        <f t="shared" si="1"/>
        <v>12.515990659956922</v>
      </c>
    </row>
    <row r="32" spans="1:10" x14ac:dyDescent="0.2">
      <c r="A32" s="9" t="s">
        <v>17</v>
      </c>
      <c r="B32" s="21" t="s">
        <v>34</v>
      </c>
      <c r="C32" s="41">
        <v>104043000</v>
      </c>
      <c r="D32" s="41">
        <v>99193000</v>
      </c>
      <c r="E32" s="41">
        <v>33589147</v>
      </c>
      <c r="F32" s="41">
        <v>27500000</v>
      </c>
      <c r="G32" s="42">
        <v>50446000</v>
      </c>
      <c r="H32" s="43">
        <v>63146000</v>
      </c>
      <c r="I32" s="36">
        <f t="shared" si="0"/>
        <v>-18.12831686377746</v>
      </c>
      <c r="J32" s="23">
        <f t="shared" si="1"/>
        <v>23.419075833914317</v>
      </c>
    </row>
    <row r="33" spans="1:11" ht="13.5" thickBot="1" x14ac:dyDescent="0.25">
      <c r="A33" s="9" t="s">
        <v>17</v>
      </c>
      <c r="B33" s="37" t="s">
        <v>41</v>
      </c>
      <c r="C33" s="57">
        <v>190043000</v>
      </c>
      <c r="D33" s="57">
        <v>188893000</v>
      </c>
      <c r="E33" s="57">
        <v>100695415</v>
      </c>
      <c r="F33" s="57">
        <v>249473000</v>
      </c>
      <c r="G33" s="58">
        <v>653283000</v>
      </c>
      <c r="H33" s="59">
        <v>728146000</v>
      </c>
      <c r="I33" s="38">
        <f t="shared" si="0"/>
        <v>147.75010858240171</v>
      </c>
      <c r="J33" s="39">
        <f t="shared" si="1"/>
        <v>93.376156477331847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69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34216704</v>
      </c>
      <c r="D8" s="41">
        <v>33718904</v>
      </c>
      <c r="E8" s="41">
        <v>30900125</v>
      </c>
      <c r="F8" s="41">
        <v>39403769</v>
      </c>
      <c r="G8" s="42">
        <v>40559922</v>
      </c>
      <c r="H8" s="43">
        <v>40559922</v>
      </c>
      <c r="I8" s="22">
        <f>IF(($E8       =0),0,((($F8       /$E8       )-1)*100))</f>
        <v>27.519772169206426</v>
      </c>
      <c r="J8" s="23">
        <f>IF(($E8       =0),0,(((($H8       /$E8       )^(1/3))-1)*100))</f>
        <v>9.4911351365054344</v>
      </c>
    </row>
    <row r="9" spans="1:11" x14ac:dyDescent="0.2">
      <c r="A9" s="3" t="s">
        <v>17</v>
      </c>
      <c r="B9" s="21" t="s">
        <v>20</v>
      </c>
      <c r="C9" s="41">
        <v>108045101</v>
      </c>
      <c r="D9" s="41">
        <v>80602971</v>
      </c>
      <c r="E9" s="41">
        <v>69656396</v>
      </c>
      <c r="F9" s="41">
        <v>84775678</v>
      </c>
      <c r="G9" s="42">
        <v>85344641</v>
      </c>
      <c r="H9" s="43">
        <v>85344641</v>
      </c>
      <c r="I9" s="22">
        <f>IF(($E9       =0),0,((($F9       /$E9       )-1)*100))</f>
        <v>21.705518614543308</v>
      </c>
      <c r="J9" s="23">
        <f>IF(($E9       =0),0,(((($H9       /$E9       )^(1/3))-1)*100))</f>
        <v>7.0052497891302856</v>
      </c>
    </row>
    <row r="10" spans="1:11" x14ac:dyDescent="0.2">
      <c r="A10" s="3" t="s">
        <v>17</v>
      </c>
      <c r="B10" s="21" t="s">
        <v>21</v>
      </c>
      <c r="C10" s="41">
        <v>169084523</v>
      </c>
      <c r="D10" s="41">
        <v>169077674</v>
      </c>
      <c r="E10" s="41">
        <v>112153630</v>
      </c>
      <c r="F10" s="41">
        <v>180069565</v>
      </c>
      <c r="G10" s="42">
        <v>187619227</v>
      </c>
      <c r="H10" s="43">
        <v>190159228</v>
      </c>
      <c r="I10" s="22">
        <f t="shared" ref="I10:I33" si="0">IF(($E10      =0),0,((($F10      /$E10      )-1)*100))</f>
        <v>60.556163006048045</v>
      </c>
      <c r="J10" s="23">
        <f t="shared" ref="J10:J33" si="1">IF(($E10      =0),0,(((($H10      /$E10      )^(1/3))-1)*100))</f>
        <v>19.243493267719924</v>
      </c>
    </row>
    <row r="11" spans="1:11" x14ac:dyDescent="0.2">
      <c r="A11" s="9" t="s">
        <v>17</v>
      </c>
      <c r="B11" s="24" t="s">
        <v>22</v>
      </c>
      <c r="C11" s="44">
        <v>311346328</v>
      </c>
      <c r="D11" s="44">
        <v>283399549</v>
      </c>
      <c r="E11" s="44">
        <v>212710151</v>
      </c>
      <c r="F11" s="44">
        <v>304249012</v>
      </c>
      <c r="G11" s="45">
        <v>313523790</v>
      </c>
      <c r="H11" s="46">
        <v>316063791</v>
      </c>
      <c r="I11" s="25">
        <f t="shared" si="0"/>
        <v>43.034552215610987</v>
      </c>
      <c r="J11" s="26">
        <f t="shared" si="1"/>
        <v>14.111349911389137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74932429</v>
      </c>
      <c r="D13" s="41">
        <v>75843484</v>
      </c>
      <c r="E13" s="41">
        <v>54439243</v>
      </c>
      <c r="F13" s="41">
        <v>77436935</v>
      </c>
      <c r="G13" s="42">
        <v>76814768</v>
      </c>
      <c r="H13" s="43">
        <v>76816779</v>
      </c>
      <c r="I13" s="22">
        <f t="shared" si="0"/>
        <v>42.244694695699579</v>
      </c>
      <c r="J13" s="23">
        <f t="shared" si="1"/>
        <v>12.162583765809366</v>
      </c>
    </row>
    <row r="14" spans="1:11" x14ac:dyDescent="0.2">
      <c r="A14" s="3" t="s">
        <v>17</v>
      </c>
      <c r="B14" s="21" t="s">
        <v>25</v>
      </c>
      <c r="C14" s="41">
        <v>0</v>
      </c>
      <c r="D14" s="41">
        <v>0</v>
      </c>
      <c r="E14" s="41">
        <v>0</v>
      </c>
      <c r="F14" s="41">
        <v>24835890</v>
      </c>
      <c r="G14" s="42">
        <v>26326043</v>
      </c>
      <c r="H14" s="43">
        <v>27905605</v>
      </c>
      <c r="I14" s="22">
        <f t="shared" si="0"/>
        <v>0</v>
      </c>
      <c r="J14" s="23">
        <f t="shared" si="1"/>
        <v>0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37335750</v>
      </c>
      <c r="D16" s="41">
        <v>26373128</v>
      </c>
      <c r="E16" s="41">
        <v>13953243</v>
      </c>
      <c r="F16" s="41">
        <v>39202537</v>
      </c>
      <c r="G16" s="42">
        <v>41162664</v>
      </c>
      <c r="H16" s="43">
        <v>41162664</v>
      </c>
      <c r="I16" s="22">
        <f t="shared" si="0"/>
        <v>180.95645578594167</v>
      </c>
      <c r="J16" s="23">
        <f t="shared" si="1"/>
        <v>43.419907739688398</v>
      </c>
    </row>
    <row r="17" spans="1:10" x14ac:dyDescent="0.2">
      <c r="A17" s="3" t="s">
        <v>17</v>
      </c>
      <c r="B17" s="21" t="s">
        <v>27</v>
      </c>
      <c r="C17" s="41">
        <v>155553715</v>
      </c>
      <c r="D17" s="41">
        <v>152468511</v>
      </c>
      <c r="E17" s="41">
        <v>81226907</v>
      </c>
      <c r="F17" s="41">
        <v>112272869</v>
      </c>
      <c r="G17" s="42">
        <v>111339882</v>
      </c>
      <c r="H17" s="43">
        <v>111427459</v>
      </c>
      <c r="I17" s="29">
        <f t="shared" si="0"/>
        <v>38.221278079688538</v>
      </c>
      <c r="J17" s="30">
        <f t="shared" si="1"/>
        <v>11.112803012840121</v>
      </c>
    </row>
    <row r="18" spans="1:10" x14ac:dyDescent="0.2">
      <c r="A18" s="3" t="s">
        <v>17</v>
      </c>
      <c r="B18" s="24" t="s">
        <v>28</v>
      </c>
      <c r="C18" s="44">
        <v>267821894</v>
      </c>
      <c r="D18" s="44">
        <v>254685123</v>
      </c>
      <c r="E18" s="44">
        <v>149619393</v>
      </c>
      <c r="F18" s="44">
        <v>253748231</v>
      </c>
      <c r="G18" s="45">
        <v>255643357</v>
      </c>
      <c r="H18" s="46">
        <v>257312507</v>
      </c>
      <c r="I18" s="25">
        <f t="shared" si="0"/>
        <v>69.59581636586374</v>
      </c>
      <c r="J18" s="26">
        <f t="shared" si="1"/>
        <v>19.809430155101705</v>
      </c>
    </row>
    <row r="19" spans="1:10" ht="23.25" customHeight="1" x14ac:dyDescent="0.2">
      <c r="A19" s="31" t="s">
        <v>17</v>
      </c>
      <c r="B19" s="32" t="s">
        <v>29</v>
      </c>
      <c r="C19" s="50">
        <v>43524434</v>
      </c>
      <c r="D19" s="50">
        <v>28714426</v>
      </c>
      <c r="E19" s="50">
        <v>63090758</v>
      </c>
      <c r="F19" s="51">
        <v>50500781</v>
      </c>
      <c r="G19" s="52">
        <v>57880433</v>
      </c>
      <c r="H19" s="53">
        <v>58751284</v>
      </c>
      <c r="I19" s="33">
        <f t="shared" si="0"/>
        <v>-19.955342746080174</v>
      </c>
      <c r="J19" s="34">
        <f t="shared" si="1"/>
        <v>-2.3473861607000379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0</v>
      </c>
      <c r="F22" s="41">
        <v>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8912187</v>
      </c>
      <c r="D23" s="41">
        <v>21592189</v>
      </c>
      <c r="E23" s="41">
        <v>16706763</v>
      </c>
      <c r="F23" s="41">
        <v>19244796</v>
      </c>
      <c r="G23" s="42">
        <v>19645786</v>
      </c>
      <c r="H23" s="43">
        <v>19645792</v>
      </c>
      <c r="I23" s="36">
        <f t="shared" si="0"/>
        <v>15.191650231705566</v>
      </c>
      <c r="J23" s="23">
        <f t="shared" si="1"/>
        <v>5.5502039008652027</v>
      </c>
    </row>
    <row r="24" spans="1:10" x14ac:dyDescent="0.2">
      <c r="A24" s="9" t="s">
        <v>17</v>
      </c>
      <c r="B24" s="21" t="s">
        <v>33</v>
      </c>
      <c r="C24" s="41">
        <v>29288000</v>
      </c>
      <c r="D24" s="41">
        <v>29288000</v>
      </c>
      <c r="E24" s="41">
        <v>10613335</v>
      </c>
      <c r="F24" s="41">
        <v>31013000</v>
      </c>
      <c r="G24" s="42">
        <v>35224000</v>
      </c>
      <c r="H24" s="43">
        <v>36253008</v>
      </c>
      <c r="I24" s="36">
        <f t="shared" si="0"/>
        <v>192.20786868595025</v>
      </c>
      <c r="J24" s="23">
        <f t="shared" si="1"/>
        <v>50.601994945756211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38200187</v>
      </c>
      <c r="D26" s="44">
        <v>50880189</v>
      </c>
      <c r="E26" s="44">
        <v>27320098</v>
      </c>
      <c r="F26" s="44">
        <v>50257796</v>
      </c>
      <c r="G26" s="45">
        <v>54869786</v>
      </c>
      <c r="H26" s="46">
        <v>55898800</v>
      </c>
      <c r="I26" s="25">
        <f t="shared" si="0"/>
        <v>83.959061933086772</v>
      </c>
      <c r="J26" s="26">
        <f t="shared" si="1"/>
        <v>26.952154982938659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14399224</v>
      </c>
      <c r="D28" s="41">
        <v>21099225</v>
      </c>
      <c r="E28" s="41">
        <v>15803975</v>
      </c>
      <c r="F28" s="41">
        <v>29532937</v>
      </c>
      <c r="G28" s="42">
        <v>30512270</v>
      </c>
      <c r="H28" s="43">
        <v>31130687</v>
      </c>
      <c r="I28" s="36">
        <f t="shared" si="0"/>
        <v>86.870309526558984</v>
      </c>
      <c r="J28" s="23">
        <f t="shared" si="1"/>
        <v>25.354748616838375</v>
      </c>
    </row>
    <row r="29" spans="1:10" x14ac:dyDescent="0.2">
      <c r="A29" s="9" t="s">
        <v>17</v>
      </c>
      <c r="B29" s="21" t="s">
        <v>38</v>
      </c>
      <c r="C29" s="41">
        <v>4104437</v>
      </c>
      <c r="D29" s="41">
        <v>4504437</v>
      </c>
      <c r="E29" s="41">
        <v>3121983</v>
      </c>
      <c r="F29" s="41">
        <v>7309383</v>
      </c>
      <c r="G29" s="42">
        <v>10749923</v>
      </c>
      <c r="H29" s="43">
        <v>10975911</v>
      </c>
      <c r="I29" s="36">
        <f t="shared" si="0"/>
        <v>134.12629088627327</v>
      </c>
      <c r="J29" s="23">
        <f t="shared" si="1"/>
        <v>52.055925052515192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9130435</v>
      </c>
      <c r="D31" s="41">
        <v>13310435</v>
      </c>
      <c r="E31" s="41">
        <v>1740649</v>
      </c>
      <c r="F31" s="41">
        <v>7690476</v>
      </c>
      <c r="G31" s="42">
        <v>7867593</v>
      </c>
      <c r="H31" s="43">
        <v>8052194</v>
      </c>
      <c r="I31" s="36">
        <f t="shared" si="0"/>
        <v>341.81658680181937</v>
      </c>
      <c r="J31" s="23">
        <f t="shared" si="1"/>
        <v>66.622766748902308</v>
      </c>
    </row>
    <row r="32" spans="1:10" x14ac:dyDescent="0.2">
      <c r="A32" s="9" t="s">
        <v>17</v>
      </c>
      <c r="B32" s="21" t="s">
        <v>34</v>
      </c>
      <c r="C32" s="41">
        <v>10566091</v>
      </c>
      <c r="D32" s="41">
        <v>11966092</v>
      </c>
      <c r="E32" s="41">
        <v>6653491</v>
      </c>
      <c r="F32" s="41">
        <v>5725000</v>
      </c>
      <c r="G32" s="42">
        <v>5740000</v>
      </c>
      <c r="H32" s="43">
        <v>5740008</v>
      </c>
      <c r="I32" s="36">
        <f t="shared" si="0"/>
        <v>-13.954944855264706</v>
      </c>
      <c r="J32" s="23">
        <f t="shared" si="1"/>
        <v>-4.8035014772280116</v>
      </c>
    </row>
    <row r="33" spans="1:11" ht="13.5" thickBot="1" x14ac:dyDescent="0.25">
      <c r="A33" s="9" t="s">
        <v>17</v>
      </c>
      <c r="B33" s="37" t="s">
        <v>41</v>
      </c>
      <c r="C33" s="57">
        <v>38200187</v>
      </c>
      <c r="D33" s="57">
        <v>50880189</v>
      </c>
      <c r="E33" s="57">
        <v>27320098</v>
      </c>
      <c r="F33" s="57">
        <v>50257796</v>
      </c>
      <c r="G33" s="58">
        <v>54869786</v>
      </c>
      <c r="H33" s="59">
        <v>55898800</v>
      </c>
      <c r="I33" s="38">
        <f t="shared" si="0"/>
        <v>83.959061933086772</v>
      </c>
      <c r="J33" s="39">
        <f t="shared" si="1"/>
        <v>26.952154982938659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70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12318872</v>
      </c>
      <c r="D8" s="41">
        <v>12318900</v>
      </c>
      <c r="E8" s="41">
        <v>12257803</v>
      </c>
      <c r="F8" s="41">
        <v>13925520</v>
      </c>
      <c r="G8" s="42">
        <v>14607880</v>
      </c>
      <c r="H8" s="43">
        <v>15362622</v>
      </c>
      <c r="I8" s="22">
        <f>IF(($E8       =0),0,((($F8       /$E8       )-1)*100))</f>
        <v>13.605349996243209</v>
      </c>
      <c r="J8" s="23">
        <f>IF(($E8       =0),0,(((($H8       /$E8       )^(1/3))-1)*100))</f>
        <v>7.8162533335015993</v>
      </c>
    </row>
    <row r="9" spans="1:11" x14ac:dyDescent="0.2">
      <c r="A9" s="3" t="s">
        <v>17</v>
      </c>
      <c r="B9" s="21" t="s">
        <v>20</v>
      </c>
      <c r="C9" s="41">
        <v>43325144</v>
      </c>
      <c r="D9" s="41">
        <v>43364060</v>
      </c>
      <c r="E9" s="41">
        <v>30237008</v>
      </c>
      <c r="F9" s="41">
        <v>60384167</v>
      </c>
      <c r="G9" s="42">
        <v>63528440</v>
      </c>
      <c r="H9" s="43">
        <v>65174193</v>
      </c>
      <c r="I9" s="22">
        <f>IF(($E9       =0),0,((($F9       /$E9       )-1)*100))</f>
        <v>99.70285089053786</v>
      </c>
      <c r="J9" s="23">
        <f>IF(($E9       =0),0,(((($H9       /$E9       )^(1/3))-1)*100))</f>
        <v>29.17514245951207</v>
      </c>
    </row>
    <row r="10" spans="1:11" x14ac:dyDescent="0.2">
      <c r="A10" s="3" t="s">
        <v>17</v>
      </c>
      <c r="B10" s="21" t="s">
        <v>21</v>
      </c>
      <c r="C10" s="41">
        <v>75271647</v>
      </c>
      <c r="D10" s="41">
        <v>79388675</v>
      </c>
      <c r="E10" s="41">
        <v>84421766</v>
      </c>
      <c r="F10" s="41">
        <v>87751980</v>
      </c>
      <c r="G10" s="42">
        <v>89658074</v>
      </c>
      <c r="H10" s="43">
        <v>90588717</v>
      </c>
      <c r="I10" s="22">
        <f t="shared" ref="I10:I33" si="0">IF(($E10      =0),0,((($F10      /$E10      )-1)*100))</f>
        <v>3.9447338734894588</v>
      </c>
      <c r="J10" s="23">
        <f t="shared" ref="J10:J33" si="1">IF(($E10      =0),0,(((($H10      /$E10      )^(1/3))-1)*100))</f>
        <v>2.3779805538299836</v>
      </c>
    </row>
    <row r="11" spans="1:11" x14ac:dyDescent="0.2">
      <c r="A11" s="9" t="s">
        <v>17</v>
      </c>
      <c r="B11" s="24" t="s">
        <v>22</v>
      </c>
      <c r="C11" s="44">
        <v>130915663</v>
      </c>
      <c r="D11" s="44">
        <v>135071635</v>
      </c>
      <c r="E11" s="44">
        <v>126916577</v>
      </c>
      <c r="F11" s="44">
        <v>162061667</v>
      </c>
      <c r="G11" s="45">
        <v>167794394</v>
      </c>
      <c r="H11" s="46">
        <v>171125532</v>
      </c>
      <c r="I11" s="25">
        <f t="shared" si="0"/>
        <v>27.691489032201044</v>
      </c>
      <c r="J11" s="26">
        <f t="shared" si="1"/>
        <v>10.475375643243702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53077824</v>
      </c>
      <c r="D13" s="41">
        <v>44495631</v>
      </c>
      <c r="E13" s="41">
        <v>44264771</v>
      </c>
      <c r="F13" s="41">
        <v>53708754</v>
      </c>
      <c r="G13" s="42">
        <v>56091353</v>
      </c>
      <c r="H13" s="43">
        <v>58177571</v>
      </c>
      <c r="I13" s="22">
        <f t="shared" si="0"/>
        <v>21.335212600557686</v>
      </c>
      <c r="J13" s="23">
        <f t="shared" si="1"/>
        <v>9.5382473261455871</v>
      </c>
    </row>
    <row r="14" spans="1:11" x14ac:dyDescent="0.2">
      <c r="A14" s="3" t="s">
        <v>17</v>
      </c>
      <c r="B14" s="21" t="s">
        <v>25</v>
      </c>
      <c r="C14" s="41">
        <v>0</v>
      </c>
      <c r="D14" s="41">
        <v>0</v>
      </c>
      <c r="E14" s="41">
        <v>0</v>
      </c>
      <c r="F14" s="41">
        <v>35390971</v>
      </c>
      <c r="G14" s="42">
        <v>37054347</v>
      </c>
      <c r="H14" s="43">
        <v>38409834</v>
      </c>
      <c r="I14" s="22">
        <f t="shared" si="0"/>
        <v>0</v>
      </c>
      <c r="J14" s="23">
        <f t="shared" si="1"/>
        <v>0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24750000</v>
      </c>
      <c r="D16" s="41">
        <v>24750000</v>
      </c>
      <c r="E16" s="41">
        <v>12019169</v>
      </c>
      <c r="F16" s="41">
        <v>25000000</v>
      </c>
      <c r="G16" s="42">
        <v>26225000</v>
      </c>
      <c r="H16" s="43">
        <v>27457580</v>
      </c>
      <c r="I16" s="22">
        <f t="shared" si="0"/>
        <v>108.0010689590936</v>
      </c>
      <c r="J16" s="23">
        <f t="shared" si="1"/>
        <v>31.703082169225706</v>
      </c>
    </row>
    <row r="17" spans="1:10" x14ac:dyDescent="0.2">
      <c r="A17" s="3" t="s">
        <v>17</v>
      </c>
      <c r="B17" s="21" t="s">
        <v>27</v>
      </c>
      <c r="C17" s="41">
        <v>104485570</v>
      </c>
      <c r="D17" s="41">
        <v>97030020</v>
      </c>
      <c r="E17" s="41">
        <v>85532246</v>
      </c>
      <c r="F17" s="41">
        <v>63573994</v>
      </c>
      <c r="G17" s="42">
        <v>64569195</v>
      </c>
      <c r="H17" s="43">
        <v>67522783</v>
      </c>
      <c r="I17" s="29">
        <f t="shared" si="0"/>
        <v>-25.672483802190815</v>
      </c>
      <c r="J17" s="30">
        <f t="shared" si="1"/>
        <v>-7.5783993501892466</v>
      </c>
    </row>
    <row r="18" spans="1:10" x14ac:dyDescent="0.2">
      <c r="A18" s="3" t="s">
        <v>17</v>
      </c>
      <c r="B18" s="24" t="s">
        <v>28</v>
      </c>
      <c r="C18" s="44">
        <v>182313394</v>
      </c>
      <c r="D18" s="44">
        <v>166275651</v>
      </c>
      <c r="E18" s="44">
        <v>141816186</v>
      </c>
      <c r="F18" s="44">
        <v>177673719</v>
      </c>
      <c r="G18" s="45">
        <v>183939895</v>
      </c>
      <c r="H18" s="46">
        <v>191567768</v>
      </c>
      <c r="I18" s="25">
        <f t="shared" si="0"/>
        <v>25.284513715521872</v>
      </c>
      <c r="J18" s="26">
        <f t="shared" si="1"/>
        <v>10.543245885083486</v>
      </c>
    </row>
    <row r="19" spans="1:10" ht="23.25" customHeight="1" x14ac:dyDescent="0.2">
      <c r="A19" s="31" t="s">
        <v>17</v>
      </c>
      <c r="B19" s="32" t="s">
        <v>29</v>
      </c>
      <c r="C19" s="50">
        <v>-51397731</v>
      </c>
      <c r="D19" s="50">
        <v>-31204016</v>
      </c>
      <c r="E19" s="50">
        <v>-14899609</v>
      </c>
      <c r="F19" s="51">
        <v>-15612052</v>
      </c>
      <c r="G19" s="52">
        <v>-16145501</v>
      </c>
      <c r="H19" s="53">
        <v>-20442236</v>
      </c>
      <c r="I19" s="33">
        <f t="shared" si="0"/>
        <v>4.7816221217617194</v>
      </c>
      <c r="J19" s="34">
        <f t="shared" si="1"/>
        <v>11.118023723502635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0</v>
      </c>
      <c r="F22" s="41">
        <v>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0</v>
      </c>
      <c r="D23" s="41">
        <v>0</v>
      </c>
      <c r="E23" s="41">
        <v>0</v>
      </c>
      <c r="F23" s="41">
        <v>290000</v>
      </c>
      <c r="G23" s="42">
        <v>303630</v>
      </c>
      <c r="H23" s="43">
        <v>318508</v>
      </c>
      <c r="I23" s="36">
        <f t="shared" si="0"/>
        <v>0</v>
      </c>
      <c r="J23" s="23">
        <f t="shared" si="1"/>
        <v>0</v>
      </c>
    </row>
    <row r="24" spans="1:10" x14ac:dyDescent="0.2">
      <c r="A24" s="9" t="s">
        <v>17</v>
      </c>
      <c r="B24" s="21" t="s">
        <v>33</v>
      </c>
      <c r="C24" s="41">
        <v>23612000</v>
      </c>
      <c r="D24" s="41">
        <v>43388110</v>
      </c>
      <c r="E24" s="41">
        <v>23110782</v>
      </c>
      <c r="F24" s="41">
        <v>54967000</v>
      </c>
      <c r="G24" s="42">
        <v>14913000</v>
      </c>
      <c r="H24" s="43">
        <v>14690000</v>
      </c>
      <c r="I24" s="36">
        <f t="shared" si="0"/>
        <v>137.84136772178459</v>
      </c>
      <c r="J24" s="23">
        <f t="shared" si="1"/>
        <v>-14.019021167540547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23612000</v>
      </c>
      <c r="D26" s="44">
        <v>43388110</v>
      </c>
      <c r="E26" s="44">
        <v>23110782</v>
      </c>
      <c r="F26" s="44">
        <v>55257000</v>
      </c>
      <c r="G26" s="45">
        <v>15216630</v>
      </c>
      <c r="H26" s="46">
        <v>15008508</v>
      </c>
      <c r="I26" s="25">
        <f t="shared" si="0"/>
        <v>139.09619328329092</v>
      </c>
      <c r="J26" s="26">
        <f t="shared" si="1"/>
        <v>-13.402046920231836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23612000</v>
      </c>
      <c r="D28" s="41">
        <v>43388110</v>
      </c>
      <c r="E28" s="41">
        <v>23110782</v>
      </c>
      <c r="F28" s="41">
        <v>54967000</v>
      </c>
      <c r="G28" s="42">
        <v>12813000</v>
      </c>
      <c r="H28" s="43">
        <v>13190000</v>
      </c>
      <c r="I28" s="36">
        <f t="shared" si="0"/>
        <v>137.84136772178459</v>
      </c>
      <c r="J28" s="23">
        <f t="shared" si="1"/>
        <v>-17.051210704339837</v>
      </c>
    </row>
    <row r="29" spans="1:10" x14ac:dyDescent="0.2">
      <c r="A29" s="9" t="s">
        <v>17</v>
      </c>
      <c r="B29" s="21" t="s">
        <v>38</v>
      </c>
      <c r="C29" s="41">
        <v>0</v>
      </c>
      <c r="D29" s="41">
        <v>0</v>
      </c>
      <c r="E29" s="41">
        <v>0</v>
      </c>
      <c r="F29" s="41">
        <v>0</v>
      </c>
      <c r="G29" s="42">
        <v>2100000</v>
      </c>
      <c r="H29" s="43">
        <v>1500000</v>
      </c>
      <c r="I29" s="36">
        <f t="shared" si="0"/>
        <v>0</v>
      </c>
      <c r="J29" s="23">
        <f t="shared" si="1"/>
        <v>0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0</v>
      </c>
      <c r="D31" s="41">
        <v>0</v>
      </c>
      <c r="E31" s="41">
        <v>0</v>
      </c>
      <c r="F31" s="41">
        <v>0</v>
      </c>
      <c r="G31" s="42">
        <v>0</v>
      </c>
      <c r="H31" s="43">
        <v>0</v>
      </c>
      <c r="I31" s="36">
        <f t="shared" si="0"/>
        <v>0</v>
      </c>
      <c r="J31" s="23">
        <f t="shared" si="1"/>
        <v>0</v>
      </c>
    </row>
    <row r="32" spans="1:10" x14ac:dyDescent="0.2">
      <c r="A32" s="9" t="s">
        <v>17</v>
      </c>
      <c r="B32" s="21" t="s">
        <v>34</v>
      </c>
      <c r="C32" s="41">
        <v>0</v>
      </c>
      <c r="D32" s="41">
        <v>0</v>
      </c>
      <c r="E32" s="41">
        <v>0</v>
      </c>
      <c r="F32" s="41">
        <v>290000</v>
      </c>
      <c r="G32" s="42">
        <v>303630</v>
      </c>
      <c r="H32" s="43">
        <v>318508</v>
      </c>
      <c r="I32" s="36">
        <f t="shared" si="0"/>
        <v>0</v>
      </c>
      <c r="J32" s="23">
        <f t="shared" si="1"/>
        <v>0</v>
      </c>
    </row>
    <row r="33" spans="1:11" ht="13.5" thickBot="1" x14ac:dyDescent="0.25">
      <c r="A33" s="9" t="s">
        <v>17</v>
      </c>
      <c r="B33" s="37" t="s">
        <v>41</v>
      </c>
      <c r="C33" s="57">
        <v>23612000</v>
      </c>
      <c r="D33" s="57">
        <v>43388110</v>
      </c>
      <c r="E33" s="57">
        <v>23110782</v>
      </c>
      <c r="F33" s="57">
        <v>55257000</v>
      </c>
      <c r="G33" s="58">
        <v>15216630</v>
      </c>
      <c r="H33" s="59">
        <v>15008508</v>
      </c>
      <c r="I33" s="38">
        <f t="shared" si="0"/>
        <v>139.09619328329092</v>
      </c>
      <c r="J33" s="39">
        <f t="shared" si="1"/>
        <v>-13.402046920231836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71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28759000</v>
      </c>
      <c r="D8" s="41">
        <v>37451323</v>
      </c>
      <c r="E8" s="41">
        <v>40002053</v>
      </c>
      <c r="F8" s="41">
        <v>44975612</v>
      </c>
      <c r="G8" s="42">
        <v>47179417</v>
      </c>
      <c r="H8" s="43">
        <v>49396852</v>
      </c>
      <c r="I8" s="22">
        <f>IF(($E8       =0),0,((($F8       /$E8       )-1)*100))</f>
        <v>12.4332593629632</v>
      </c>
      <c r="J8" s="23">
        <f>IF(($E8       =0),0,(((($H8       /$E8       )^(1/3))-1)*100))</f>
        <v>7.2849979595574377</v>
      </c>
    </row>
    <row r="9" spans="1:11" x14ac:dyDescent="0.2">
      <c r="A9" s="3" t="s">
        <v>17</v>
      </c>
      <c r="B9" s="21" t="s">
        <v>20</v>
      </c>
      <c r="C9" s="41">
        <v>154867142</v>
      </c>
      <c r="D9" s="41">
        <v>157531821</v>
      </c>
      <c r="E9" s="41">
        <v>145317026</v>
      </c>
      <c r="F9" s="41">
        <v>207197512</v>
      </c>
      <c r="G9" s="42">
        <v>217350188</v>
      </c>
      <c r="H9" s="43">
        <v>227565650</v>
      </c>
      <c r="I9" s="22">
        <f>IF(($E9       =0),0,((($F9       /$E9       )-1)*100))</f>
        <v>42.583094151679113</v>
      </c>
      <c r="J9" s="23">
        <f>IF(($E9       =0),0,(((($H9       /$E9       )^(1/3))-1)*100))</f>
        <v>16.126160976709492</v>
      </c>
    </row>
    <row r="10" spans="1:11" x14ac:dyDescent="0.2">
      <c r="A10" s="3" t="s">
        <v>17</v>
      </c>
      <c r="B10" s="21" t="s">
        <v>21</v>
      </c>
      <c r="C10" s="41">
        <v>154190103</v>
      </c>
      <c r="D10" s="41">
        <v>173948707</v>
      </c>
      <c r="E10" s="41">
        <v>216029322</v>
      </c>
      <c r="F10" s="41">
        <v>204859364</v>
      </c>
      <c r="G10" s="42">
        <v>216487521</v>
      </c>
      <c r="H10" s="43">
        <v>221219128</v>
      </c>
      <c r="I10" s="22">
        <f t="shared" ref="I10:I33" si="0">IF(($E10      =0),0,((($F10      /$E10      )-1)*100))</f>
        <v>-5.1705749463028861</v>
      </c>
      <c r="J10" s="23">
        <f t="shared" ref="J10:J33" si="1">IF(($E10      =0),0,(((($H10      /$E10      )^(1/3))-1)*100))</f>
        <v>0.79445891659148948</v>
      </c>
    </row>
    <row r="11" spans="1:11" x14ac:dyDescent="0.2">
      <c r="A11" s="9" t="s">
        <v>17</v>
      </c>
      <c r="B11" s="24" t="s">
        <v>22</v>
      </c>
      <c r="C11" s="44">
        <v>337816245</v>
      </c>
      <c r="D11" s="44">
        <v>368931851</v>
      </c>
      <c r="E11" s="44">
        <v>401348401</v>
      </c>
      <c r="F11" s="44">
        <v>457032488</v>
      </c>
      <c r="G11" s="45">
        <v>481017126</v>
      </c>
      <c r="H11" s="46">
        <v>498181630</v>
      </c>
      <c r="I11" s="25">
        <f t="shared" si="0"/>
        <v>13.874251613126521</v>
      </c>
      <c r="J11" s="26">
        <f t="shared" si="1"/>
        <v>7.4703650509778452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103365241</v>
      </c>
      <c r="D13" s="41">
        <v>105225959</v>
      </c>
      <c r="E13" s="41">
        <v>102885424</v>
      </c>
      <c r="F13" s="41">
        <v>118556435</v>
      </c>
      <c r="G13" s="42">
        <v>124365699</v>
      </c>
      <c r="H13" s="43">
        <v>130210882</v>
      </c>
      <c r="I13" s="22">
        <f t="shared" si="0"/>
        <v>15.231517148629337</v>
      </c>
      <c r="J13" s="23">
        <f t="shared" si="1"/>
        <v>8.1677533941479261</v>
      </c>
    </row>
    <row r="14" spans="1:11" x14ac:dyDescent="0.2">
      <c r="A14" s="3" t="s">
        <v>17</v>
      </c>
      <c r="B14" s="21" t="s">
        <v>25</v>
      </c>
      <c r="C14" s="41">
        <v>0</v>
      </c>
      <c r="D14" s="41">
        <v>0</v>
      </c>
      <c r="E14" s="41">
        <v>0</v>
      </c>
      <c r="F14" s="41">
        <v>83847566</v>
      </c>
      <c r="G14" s="42">
        <v>83847566</v>
      </c>
      <c r="H14" s="43">
        <v>83847566</v>
      </c>
      <c r="I14" s="22">
        <f t="shared" si="0"/>
        <v>0</v>
      </c>
      <c r="J14" s="23">
        <f t="shared" si="1"/>
        <v>0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76000000</v>
      </c>
      <c r="D16" s="41">
        <v>76000000</v>
      </c>
      <c r="E16" s="41">
        <v>68777836</v>
      </c>
      <c r="F16" s="41">
        <v>85024294</v>
      </c>
      <c r="G16" s="42">
        <v>89190485</v>
      </c>
      <c r="H16" s="43">
        <v>93382437</v>
      </c>
      <c r="I16" s="22">
        <f t="shared" si="0"/>
        <v>23.621647531917112</v>
      </c>
      <c r="J16" s="23">
        <f t="shared" si="1"/>
        <v>10.73176747999014</v>
      </c>
    </row>
    <row r="17" spans="1:10" x14ac:dyDescent="0.2">
      <c r="A17" s="3" t="s">
        <v>17</v>
      </c>
      <c r="B17" s="21" t="s">
        <v>27</v>
      </c>
      <c r="C17" s="41">
        <v>264838179</v>
      </c>
      <c r="D17" s="41">
        <v>380432615</v>
      </c>
      <c r="E17" s="41">
        <v>236874151</v>
      </c>
      <c r="F17" s="41">
        <v>218505666</v>
      </c>
      <c r="G17" s="42">
        <v>225908093</v>
      </c>
      <c r="H17" s="43">
        <v>232976094</v>
      </c>
      <c r="I17" s="29">
        <f t="shared" si="0"/>
        <v>-7.754533334454039</v>
      </c>
      <c r="J17" s="30">
        <f t="shared" si="1"/>
        <v>-0.5515779988713998</v>
      </c>
    </row>
    <row r="18" spans="1:10" x14ac:dyDescent="0.2">
      <c r="A18" s="3" t="s">
        <v>17</v>
      </c>
      <c r="B18" s="24" t="s">
        <v>28</v>
      </c>
      <c r="C18" s="44">
        <v>444203420</v>
      </c>
      <c r="D18" s="44">
        <v>561658574</v>
      </c>
      <c r="E18" s="44">
        <v>408537411</v>
      </c>
      <c r="F18" s="44">
        <v>505933961</v>
      </c>
      <c r="G18" s="45">
        <v>523311843</v>
      </c>
      <c r="H18" s="46">
        <v>540416979</v>
      </c>
      <c r="I18" s="25">
        <f t="shared" si="0"/>
        <v>23.840301372057215</v>
      </c>
      <c r="J18" s="26">
        <f t="shared" si="1"/>
        <v>9.7738891569138175</v>
      </c>
    </row>
    <row r="19" spans="1:10" ht="23.25" customHeight="1" x14ac:dyDescent="0.2">
      <c r="A19" s="31" t="s">
        <v>17</v>
      </c>
      <c r="B19" s="32" t="s">
        <v>29</v>
      </c>
      <c r="C19" s="50">
        <v>-106387175</v>
      </c>
      <c r="D19" s="50">
        <v>-192726723</v>
      </c>
      <c r="E19" s="50">
        <v>-7189010</v>
      </c>
      <c r="F19" s="51">
        <v>-48901473</v>
      </c>
      <c r="G19" s="52">
        <v>-42294717</v>
      </c>
      <c r="H19" s="53">
        <v>-42235349</v>
      </c>
      <c r="I19" s="33">
        <f t="shared" si="0"/>
        <v>580.22541351312634</v>
      </c>
      <c r="J19" s="34">
        <f t="shared" si="1"/>
        <v>80.441183315141245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0</v>
      </c>
      <c r="F22" s="41">
        <v>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6985000</v>
      </c>
      <c r="D23" s="41">
        <v>17745939</v>
      </c>
      <c r="E23" s="41">
        <v>6432674</v>
      </c>
      <c r="F23" s="41">
        <v>4000000</v>
      </c>
      <c r="G23" s="42">
        <v>0</v>
      </c>
      <c r="H23" s="43">
        <v>0</v>
      </c>
      <c r="I23" s="36">
        <f t="shared" si="0"/>
        <v>-37.817461292146938</v>
      </c>
      <c r="J23" s="23">
        <f t="shared" si="1"/>
        <v>-100</v>
      </c>
    </row>
    <row r="24" spans="1:10" x14ac:dyDescent="0.2">
      <c r="A24" s="9" t="s">
        <v>17</v>
      </c>
      <c r="B24" s="21" t="s">
        <v>33</v>
      </c>
      <c r="C24" s="41">
        <v>56538000</v>
      </c>
      <c r="D24" s="41">
        <v>69820925</v>
      </c>
      <c r="E24" s="41">
        <v>51855343</v>
      </c>
      <c r="F24" s="41">
        <v>76253134</v>
      </c>
      <c r="G24" s="42">
        <v>12</v>
      </c>
      <c r="H24" s="43">
        <v>12</v>
      </c>
      <c r="I24" s="36">
        <f t="shared" si="0"/>
        <v>47.04971481916531</v>
      </c>
      <c r="J24" s="23">
        <f t="shared" si="1"/>
        <v>-99.386055313653557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63523000</v>
      </c>
      <c r="D26" s="44">
        <v>87566864</v>
      </c>
      <c r="E26" s="44">
        <v>58288017</v>
      </c>
      <c r="F26" s="44">
        <v>80253134</v>
      </c>
      <c r="G26" s="45">
        <v>12</v>
      </c>
      <c r="H26" s="46">
        <v>12</v>
      </c>
      <c r="I26" s="25">
        <f t="shared" si="0"/>
        <v>37.683760969257207</v>
      </c>
      <c r="J26" s="26">
        <f t="shared" si="1"/>
        <v>-99.409526168824996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1500000</v>
      </c>
      <c r="D28" s="41">
        <v>19662118</v>
      </c>
      <c r="E28" s="41">
        <v>20072822</v>
      </c>
      <c r="F28" s="41">
        <v>12111258</v>
      </c>
      <c r="G28" s="42">
        <v>12</v>
      </c>
      <c r="H28" s="43">
        <v>12</v>
      </c>
      <c r="I28" s="36">
        <f t="shared" si="0"/>
        <v>-39.663401588476198</v>
      </c>
      <c r="J28" s="23">
        <f t="shared" si="1"/>
        <v>-99.157588531073088</v>
      </c>
    </row>
    <row r="29" spans="1:10" x14ac:dyDescent="0.2">
      <c r="A29" s="9" t="s">
        <v>17</v>
      </c>
      <c r="B29" s="21" t="s">
        <v>38</v>
      </c>
      <c r="C29" s="41">
        <v>37911890</v>
      </c>
      <c r="D29" s="41">
        <v>23510711</v>
      </c>
      <c r="E29" s="41">
        <v>16520998</v>
      </c>
      <c r="F29" s="41">
        <v>18000000</v>
      </c>
      <c r="G29" s="42">
        <v>0</v>
      </c>
      <c r="H29" s="43">
        <v>0</v>
      </c>
      <c r="I29" s="36">
        <f t="shared" si="0"/>
        <v>8.9522557898741972</v>
      </c>
      <c r="J29" s="23">
        <f t="shared" si="1"/>
        <v>-100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0</v>
      </c>
      <c r="D31" s="41">
        <v>18282925</v>
      </c>
      <c r="E31" s="41">
        <v>13477969</v>
      </c>
      <c r="F31" s="41">
        <v>9708392</v>
      </c>
      <c r="G31" s="42">
        <v>0</v>
      </c>
      <c r="H31" s="43">
        <v>0</v>
      </c>
      <c r="I31" s="36">
        <f t="shared" si="0"/>
        <v>-27.96843500678774</v>
      </c>
      <c r="J31" s="23">
        <f t="shared" si="1"/>
        <v>-100</v>
      </c>
    </row>
    <row r="32" spans="1:10" x14ac:dyDescent="0.2">
      <c r="A32" s="9" t="s">
        <v>17</v>
      </c>
      <c r="B32" s="21" t="s">
        <v>34</v>
      </c>
      <c r="C32" s="41">
        <v>24111110</v>
      </c>
      <c r="D32" s="41">
        <v>26111110</v>
      </c>
      <c r="E32" s="41">
        <v>8216228</v>
      </c>
      <c r="F32" s="41">
        <v>40433484</v>
      </c>
      <c r="G32" s="42">
        <v>0</v>
      </c>
      <c r="H32" s="43">
        <v>0</v>
      </c>
      <c r="I32" s="36">
        <f t="shared" si="0"/>
        <v>392.11735604221303</v>
      </c>
      <c r="J32" s="23">
        <f t="shared" si="1"/>
        <v>-100</v>
      </c>
    </row>
    <row r="33" spans="1:11" ht="13.5" thickBot="1" x14ac:dyDescent="0.25">
      <c r="A33" s="9" t="s">
        <v>17</v>
      </c>
      <c r="B33" s="37" t="s">
        <v>41</v>
      </c>
      <c r="C33" s="57">
        <v>63523000</v>
      </c>
      <c r="D33" s="57">
        <v>87566864</v>
      </c>
      <c r="E33" s="57">
        <v>58288017</v>
      </c>
      <c r="F33" s="57">
        <v>80253134</v>
      </c>
      <c r="G33" s="58">
        <v>12</v>
      </c>
      <c r="H33" s="59">
        <v>12</v>
      </c>
      <c r="I33" s="38">
        <f t="shared" si="0"/>
        <v>37.683760969257207</v>
      </c>
      <c r="J33" s="39">
        <f t="shared" si="1"/>
        <v>-99.409526168824996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72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0</v>
      </c>
      <c r="D8" s="41">
        <v>0</v>
      </c>
      <c r="E8" s="41">
        <v>0</v>
      </c>
      <c r="F8" s="41">
        <v>0</v>
      </c>
      <c r="G8" s="42">
        <v>0</v>
      </c>
      <c r="H8" s="43">
        <v>0</v>
      </c>
      <c r="I8" s="22">
        <f>IF(($E8       =0),0,((($F8       /$E8       )-1)*100))</f>
        <v>0</v>
      </c>
      <c r="J8" s="23">
        <f>IF(($E8       =0),0,(((($H8       /$E8       )^(1/3))-1)*100))</f>
        <v>0</v>
      </c>
    </row>
    <row r="9" spans="1:11" x14ac:dyDescent="0.2">
      <c r="A9" s="3" t="s">
        <v>17</v>
      </c>
      <c r="B9" s="21" t="s">
        <v>20</v>
      </c>
      <c r="C9" s="41">
        <v>0</v>
      </c>
      <c r="D9" s="41">
        <v>0</v>
      </c>
      <c r="E9" s="41">
        <v>0</v>
      </c>
      <c r="F9" s="41">
        <v>0</v>
      </c>
      <c r="G9" s="42">
        <v>0</v>
      </c>
      <c r="H9" s="43">
        <v>0</v>
      </c>
      <c r="I9" s="22">
        <f>IF(($E9       =0),0,((($F9       /$E9       )-1)*100))</f>
        <v>0</v>
      </c>
      <c r="J9" s="23">
        <f>IF(($E9       =0),0,(((($H9       /$E9       )^(1/3))-1)*100))</f>
        <v>0</v>
      </c>
    </row>
    <row r="10" spans="1:11" x14ac:dyDescent="0.2">
      <c r="A10" s="3" t="s">
        <v>17</v>
      </c>
      <c r="B10" s="21" t="s">
        <v>21</v>
      </c>
      <c r="C10" s="41">
        <v>147311000</v>
      </c>
      <c r="D10" s="41">
        <v>147811000</v>
      </c>
      <c r="E10" s="41">
        <v>144044209</v>
      </c>
      <c r="F10" s="41">
        <v>151217000</v>
      </c>
      <c r="G10" s="42">
        <v>155348000</v>
      </c>
      <c r="H10" s="43">
        <v>161794000</v>
      </c>
      <c r="I10" s="22">
        <f t="shared" ref="I10:I33" si="0">IF(($E10      =0),0,((($F10      /$E10      )-1)*100))</f>
        <v>4.9795760966690361</v>
      </c>
      <c r="J10" s="23">
        <f t="shared" ref="J10:J33" si="1">IF(($E10      =0),0,(((($H10      /$E10      )^(1/3))-1)*100))</f>
        <v>3.9494517264316187</v>
      </c>
    </row>
    <row r="11" spans="1:11" x14ac:dyDescent="0.2">
      <c r="A11" s="9" t="s">
        <v>17</v>
      </c>
      <c r="B11" s="24" t="s">
        <v>22</v>
      </c>
      <c r="C11" s="44">
        <v>147311000</v>
      </c>
      <c r="D11" s="44">
        <v>147811000</v>
      </c>
      <c r="E11" s="44">
        <v>144044209</v>
      </c>
      <c r="F11" s="44">
        <v>151217000</v>
      </c>
      <c r="G11" s="45">
        <v>155348000</v>
      </c>
      <c r="H11" s="46">
        <v>161794000</v>
      </c>
      <c r="I11" s="25">
        <f t="shared" si="0"/>
        <v>4.9795760966690361</v>
      </c>
      <c r="J11" s="26">
        <f t="shared" si="1"/>
        <v>3.9494517264316187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91584640</v>
      </c>
      <c r="D13" s="41">
        <v>88507238</v>
      </c>
      <c r="E13" s="41">
        <v>67243024</v>
      </c>
      <c r="F13" s="41">
        <v>92949349</v>
      </c>
      <c r="G13" s="42">
        <v>97763650</v>
      </c>
      <c r="H13" s="43">
        <v>101858120</v>
      </c>
      <c r="I13" s="22">
        <f t="shared" si="0"/>
        <v>38.228984169421039</v>
      </c>
      <c r="J13" s="23">
        <f t="shared" si="1"/>
        <v>14.846070450756454</v>
      </c>
    </row>
    <row r="14" spans="1:11" x14ac:dyDescent="0.2">
      <c r="A14" s="3" t="s">
        <v>17</v>
      </c>
      <c r="B14" s="21" t="s">
        <v>25</v>
      </c>
      <c r="C14" s="41">
        <v>0</v>
      </c>
      <c r="D14" s="41">
        <v>0</v>
      </c>
      <c r="E14" s="41">
        <v>0</v>
      </c>
      <c r="F14" s="41">
        <v>0</v>
      </c>
      <c r="G14" s="42">
        <v>0</v>
      </c>
      <c r="H14" s="43">
        <v>0</v>
      </c>
      <c r="I14" s="22">
        <f t="shared" si="0"/>
        <v>0</v>
      </c>
      <c r="J14" s="23">
        <f t="shared" si="1"/>
        <v>0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0</v>
      </c>
      <c r="D16" s="41">
        <v>0</v>
      </c>
      <c r="E16" s="41">
        <v>0</v>
      </c>
      <c r="F16" s="41">
        <v>0</v>
      </c>
      <c r="G16" s="42">
        <v>0</v>
      </c>
      <c r="H16" s="43">
        <v>0</v>
      </c>
      <c r="I16" s="22">
        <f t="shared" si="0"/>
        <v>0</v>
      </c>
      <c r="J16" s="23">
        <f t="shared" si="1"/>
        <v>0</v>
      </c>
    </row>
    <row r="17" spans="1:10" x14ac:dyDescent="0.2">
      <c r="A17" s="3" t="s">
        <v>17</v>
      </c>
      <c r="B17" s="21" t="s">
        <v>27</v>
      </c>
      <c r="C17" s="41">
        <v>79990277</v>
      </c>
      <c r="D17" s="41">
        <v>90764757</v>
      </c>
      <c r="E17" s="41">
        <v>60644153</v>
      </c>
      <c r="F17" s="41">
        <v>87618095</v>
      </c>
      <c r="G17" s="42">
        <v>77252414</v>
      </c>
      <c r="H17" s="43">
        <v>78498976</v>
      </c>
      <c r="I17" s="29">
        <f t="shared" si="0"/>
        <v>44.479048128514556</v>
      </c>
      <c r="J17" s="30">
        <f t="shared" si="1"/>
        <v>8.9828980157983462</v>
      </c>
    </row>
    <row r="18" spans="1:10" x14ac:dyDescent="0.2">
      <c r="A18" s="3" t="s">
        <v>17</v>
      </c>
      <c r="B18" s="24" t="s">
        <v>28</v>
      </c>
      <c r="C18" s="44">
        <v>171574917</v>
      </c>
      <c r="D18" s="44">
        <v>179271995</v>
      </c>
      <c r="E18" s="44">
        <v>127887177</v>
      </c>
      <c r="F18" s="44">
        <v>180567444</v>
      </c>
      <c r="G18" s="45">
        <v>175016064</v>
      </c>
      <c r="H18" s="46">
        <v>180357096</v>
      </c>
      <c r="I18" s="25">
        <f t="shared" si="0"/>
        <v>41.19276712160125</v>
      </c>
      <c r="J18" s="26">
        <f t="shared" si="1"/>
        <v>12.142115452287916</v>
      </c>
    </row>
    <row r="19" spans="1:10" ht="23.25" customHeight="1" x14ac:dyDescent="0.2">
      <c r="A19" s="31" t="s">
        <v>17</v>
      </c>
      <c r="B19" s="32" t="s">
        <v>29</v>
      </c>
      <c r="C19" s="50">
        <v>-24263917</v>
      </c>
      <c r="D19" s="50">
        <v>-31460995</v>
      </c>
      <c r="E19" s="50">
        <v>16157032</v>
      </c>
      <c r="F19" s="51">
        <v>-29350444</v>
      </c>
      <c r="G19" s="52">
        <v>-19668064</v>
      </c>
      <c r="H19" s="53">
        <v>-18563096</v>
      </c>
      <c r="I19" s="33">
        <f t="shared" si="0"/>
        <v>-281.657398462787</v>
      </c>
      <c r="J19" s="34">
        <f t="shared" si="1"/>
        <v>-204.73607031073584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0</v>
      </c>
      <c r="F22" s="41">
        <v>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7909000</v>
      </c>
      <c r="D23" s="41">
        <v>9036523</v>
      </c>
      <c r="E23" s="41">
        <v>4342785</v>
      </c>
      <c r="F23" s="41">
        <v>7565400</v>
      </c>
      <c r="G23" s="42">
        <v>190000</v>
      </c>
      <c r="H23" s="43">
        <v>0</v>
      </c>
      <c r="I23" s="36">
        <f t="shared" si="0"/>
        <v>74.206183359295935</v>
      </c>
      <c r="J23" s="23">
        <f t="shared" si="1"/>
        <v>-100</v>
      </c>
    </row>
    <row r="24" spans="1:10" x14ac:dyDescent="0.2">
      <c r="A24" s="9" t="s">
        <v>17</v>
      </c>
      <c r="B24" s="21" t="s">
        <v>33</v>
      </c>
      <c r="C24" s="41">
        <v>75000</v>
      </c>
      <c r="D24" s="41">
        <v>98800</v>
      </c>
      <c r="E24" s="41">
        <v>63358</v>
      </c>
      <c r="F24" s="41">
        <v>0</v>
      </c>
      <c r="G24" s="42">
        <v>0</v>
      </c>
      <c r="H24" s="43">
        <v>0</v>
      </c>
      <c r="I24" s="36">
        <f t="shared" si="0"/>
        <v>-100</v>
      </c>
      <c r="J24" s="23">
        <f t="shared" si="1"/>
        <v>-100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7984000</v>
      </c>
      <c r="D26" s="44">
        <v>9135323</v>
      </c>
      <c r="E26" s="44">
        <v>4406143</v>
      </c>
      <c r="F26" s="44">
        <v>7565400</v>
      </c>
      <c r="G26" s="45">
        <v>190000</v>
      </c>
      <c r="H26" s="46">
        <v>0</v>
      </c>
      <c r="I26" s="25">
        <f t="shared" si="0"/>
        <v>71.701190814732982</v>
      </c>
      <c r="J26" s="26">
        <f t="shared" si="1"/>
        <v>-100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0</v>
      </c>
      <c r="D28" s="41">
        <v>0</v>
      </c>
      <c r="E28" s="41">
        <v>0</v>
      </c>
      <c r="F28" s="41">
        <v>0</v>
      </c>
      <c r="G28" s="42">
        <v>0</v>
      </c>
      <c r="H28" s="43">
        <v>0</v>
      </c>
      <c r="I28" s="36">
        <f t="shared" si="0"/>
        <v>0</v>
      </c>
      <c r="J28" s="23">
        <f t="shared" si="1"/>
        <v>0</v>
      </c>
    </row>
    <row r="29" spans="1:10" x14ac:dyDescent="0.2">
      <c r="A29" s="9" t="s">
        <v>17</v>
      </c>
      <c r="B29" s="21" t="s">
        <v>38</v>
      </c>
      <c r="C29" s="41">
        <v>0</v>
      </c>
      <c r="D29" s="41">
        <v>0</v>
      </c>
      <c r="E29" s="41">
        <v>0</v>
      </c>
      <c r="F29" s="41">
        <v>0</v>
      </c>
      <c r="G29" s="42">
        <v>0</v>
      </c>
      <c r="H29" s="43">
        <v>0</v>
      </c>
      <c r="I29" s="36">
        <f t="shared" si="0"/>
        <v>0</v>
      </c>
      <c r="J29" s="23">
        <f t="shared" si="1"/>
        <v>0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0</v>
      </c>
      <c r="D31" s="41">
        <v>0</v>
      </c>
      <c r="E31" s="41">
        <v>0</v>
      </c>
      <c r="F31" s="41">
        <v>0</v>
      </c>
      <c r="G31" s="42">
        <v>0</v>
      </c>
      <c r="H31" s="43">
        <v>0</v>
      </c>
      <c r="I31" s="36">
        <f t="shared" si="0"/>
        <v>0</v>
      </c>
      <c r="J31" s="23">
        <f t="shared" si="1"/>
        <v>0</v>
      </c>
    </row>
    <row r="32" spans="1:10" x14ac:dyDescent="0.2">
      <c r="A32" s="9" t="s">
        <v>17</v>
      </c>
      <c r="B32" s="21" t="s">
        <v>34</v>
      </c>
      <c r="C32" s="41">
        <v>7984000</v>
      </c>
      <c r="D32" s="41">
        <v>9135323</v>
      </c>
      <c r="E32" s="41">
        <v>4406143</v>
      </c>
      <c r="F32" s="41">
        <v>7565400</v>
      </c>
      <c r="G32" s="42">
        <v>190000</v>
      </c>
      <c r="H32" s="43">
        <v>0</v>
      </c>
      <c r="I32" s="36">
        <f t="shared" si="0"/>
        <v>71.701190814732982</v>
      </c>
      <c r="J32" s="23">
        <f t="shared" si="1"/>
        <v>-100</v>
      </c>
    </row>
    <row r="33" spans="1:11" ht="13.5" thickBot="1" x14ac:dyDescent="0.25">
      <c r="A33" s="9" t="s">
        <v>17</v>
      </c>
      <c r="B33" s="37" t="s">
        <v>41</v>
      </c>
      <c r="C33" s="57">
        <v>7984000</v>
      </c>
      <c r="D33" s="57">
        <v>9135323</v>
      </c>
      <c r="E33" s="57">
        <v>4406143</v>
      </c>
      <c r="F33" s="57">
        <v>7565400</v>
      </c>
      <c r="G33" s="58">
        <v>190000</v>
      </c>
      <c r="H33" s="59">
        <v>0</v>
      </c>
      <c r="I33" s="38">
        <f t="shared" si="0"/>
        <v>71.701190814732982</v>
      </c>
      <c r="J33" s="39">
        <f t="shared" si="1"/>
        <v>-100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02CEDDE78C89542A12FE0C6E963CA4A" ma:contentTypeVersion="" ma:contentTypeDescription="Create a new document." ma:contentTypeScope="" ma:versionID="56ea50c727cd0f21f8908c38bdb2d7cf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AAAEC4F1-BAAE-4879-A8B0-EB92A285C650}"/>
</file>

<file path=customXml/itemProps2.xml><?xml version="1.0" encoding="utf-8"?>
<ds:datastoreItem xmlns:ds="http://schemas.openxmlformats.org/officeDocument/2006/customXml" ds:itemID="{6CE2A351-5475-45D0-90A5-B88CB812A926}"/>
</file>

<file path=customXml/itemProps3.xml><?xml version="1.0" encoding="utf-8"?>
<ds:datastoreItem xmlns:ds="http://schemas.openxmlformats.org/officeDocument/2006/customXml" ds:itemID="{8438C82E-96CC-4A05-9350-E8EE22B0926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32</vt:i4>
      </vt:variant>
      <vt:variant>
        <vt:lpstr>Named Ranges</vt:lpstr>
      </vt:variant>
      <vt:variant>
        <vt:i4>32</vt:i4>
      </vt:variant>
    </vt:vector>
  </HeadingPairs>
  <TitlesOfParts>
    <vt:vector size="64" baseType="lpstr">
      <vt:lpstr>Summary</vt:lpstr>
      <vt:lpstr>NC451</vt:lpstr>
      <vt:lpstr>NC452</vt:lpstr>
      <vt:lpstr>NC453</vt:lpstr>
      <vt:lpstr>DC45</vt:lpstr>
      <vt:lpstr>NC061</vt:lpstr>
      <vt:lpstr>NC062</vt:lpstr>
      <vt:lpstr>NC064</vt:lpstr>
      <vt:lpstr>NC065</vt:lpstr>
      <vt:lpstr>NC066</vt:lpstr>
      <vt:lpstr>NC067</vt:lpstr>
      <vt:lpstr>DC6</vt:lpstr>
      <vt:lpstr>NC071</vt:lpstr>
      <vt:lpstr>NC072</vt:lpstr>
      <vt:lpstr>NC073</vt:lpstr>
      <vt:lpstr>NC074</vt:lpstr>
      <vt:lpstr>NC075</vt:lpstr>
      <vt:lpstr>NC076</vt:lpstr>
      <vt:lpstr>NC077</vt:lpstr>
      <vt:lpstr>NC078</vt:lpstr>
      <vt:lpstr>DC7</vt:lpstr>
      <vt:lpstr>NC082</vt:lpstr>
      <vt:lpstr>NC084</vt:lpstr>
      <vt:lpstr>NC085</vt:lpstr>
      <vt:lpstr>NC086</vt:lpstr>
      <vt:lpstr>NC087</vt:lpstr>
      <vt:lpstr>DC8</vt:lpstr>
      <vt:lpstr>NC091</vt:lpstr>
      <vt:lpstr>NC092</vt:lpstr>
      <vt:lpstr>NC093</vt:lpstr>
      <vt:lpstr>NC094</vt:lpstr>
      <vt:lpstr>DC9</vt:lpstr>
      <vt:lpstr>'DC45'!Print_Area</vt:lpstr>
      <vt:lpstr>'DC6'!Print_Area</vt:lpstr>
      <vt:lpstr>'DC7'!Print_Area</vt:lpstr>
      <vt:lpstr>'DC8'!Print_Area</vt:lpstr>
      <vt:lpstr>'DC9'!Print_Area</vt:lpstr>
      <vt:lpstr>'NC061'!Print_Area</vt:lpstr>
      <vt:lpstr>'NC062'!Print_Area</vt:lpstr>
      <vt:lpstr>'NC064'!Print_Area</vt:lpstr>
      <vt:lpstr>'NC065'!Print_Area</vt:lpstr>
      <vt:lpstr>'NC066'!Print_Area</vt:lpstr>
      <vt:lpstr>'NC067'!Print_Area</vt:lpstr>
      <vt:lpstr>'NC071'!Print_Area</vt:lpstr>
      <vt:lpstr>'NC072'!Print_Area</vt:lpstr>
      <vt:lpstr>'NC073'!Print_Area</vt:lpstr>
      <vt:lpstr>'NC074'!Print_Area</vt:lpstr>
      <vt:lpstr>'NC075'!Print_Area</vt:lpstr>
      <vt:lpstr>'NC076'!Print_Area</vt:lpstr>
      <vt:lpstr>'NC077'!Print_Area</vt:lpstr>
      <vt:lpstr>'NC078'!Print_Area</vt:lpstr>
      <vt:lpstr>'NC082'!Print_Area</vt:lpstr>
      <vt:lpstr>'NC084'!Print_Area</vt:lpstr>
      <vt:lpstr>'NC085'!Print_Area</vt:lpstr>
      <vt:lpstr>'NC086'!Print_Area</vt:lpstr>
      <vt:lpstr>'NC087'!Print_Area</vt:lpstr>
      <vt:lpstr>'NC091'!Print_Area</vt:lpstr>
      <vt:lpstr>'NC092'!Print_Area</vt:lpstr>
      <vt:lpstr>'NC093'!Print_Area</vt:lpstr>
      <vt:lpstr>'NC094'!Print_Area</vt:lpstr>
      <vt:lpstr>'NC451'!Print_Area</vt:lpstr>
      <vt:lpstr>'NC452'!Print_Area</vt:lpstr>
      <vt:lpstr>'NC453'!Print_Area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Sephiri Tlhomeli</dc:creator>
  <cp:lastModifiedBy>Sephiri Tlhomeli</cp:lastModifiedBy>
  <dcterms:created xsi:type="dcterms:W3CDTF">2023-09-19T08:50:07Z</dcterms:created>
  <dcterms:modified xsi:type="dcterms:W3CDTF">2023-09-19T08:54:22Z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0x010100102CEDDE78C89542A12FE0C6E963CA4A</vt:lpwstr>
  </property>
</Properties>
</file>